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codeName="EstaPasta_de_trabalho" defaultThemeVersion="124226"/>
  <mc:AlternateContent xmlns:mc="http://schemas.openxmlformats.org/markup-compatibility/2006">
    <mc:Choice Requires="x15">
      <x15ac:absPath xmlns:x15ac="http://schemas.microsoft.com/office/spreadsheetml/2010/11/ac" url="G:\Drives compartilhados\Pastas Técnicas\2024 - EXECUÇÃO\Pastas Técnicas - 2024\Jaboticabal - FCAV\PROJETO ELÉTRICO PARA ARMAZENAMENTO DE GRÃOS\Projeto Executivo\"/>
    </mc:Choice>
  </mc:AlternateContent>
  <xr:revisionPtr revIDLastSave="0" documentId="13_ncr:1_{3FE9D1C7-EDB9-4B63-83F5-FED298D2CC0E}" xr6:coauthVersionLast="47" xr6:coauthVersionMax="47" xr10:uidLastSave="{00000000-0000-0000-0000-000000000000}"/>
  <bookViews>
    <workbookView xWindow="-120" yWindow="-120" windowWidth="29040" windowHeight="15720" tabRatio="738" xr2:uid="{00000000-000D-0000-FFFF-FFFF00000000}"/>
  </bookViews>
  <sheets>
    <sheet name="ORÇAMENTOS" sheetId="19" r:id="rId1"/>
    <sheet name="CRONOGRAMA" sheetId="2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0">#REF!</definedName>
    <definedName name="\a">#REF!</definedName>
    <definedName name="\ACUCAR" localSheetId="1">#REF!</definedName>
    <definedName name="\ACUCAR">#REF!</definedName>
    <definedName name="\ALCOOL" localSheetId="1">#REF!</definedName>
    <definedName name="\ALCOOL">#REF!</definedName>
    <definedName name="\CONSOL" localSheetId="1">#REF!</definedName>
    <definedName name="\CONSOL">#REF!</definedName>
    <definedName name="\D">#REF!</definedName>
    <definedName name="\DADOS" localSheetId="1">#REF!</definedName>
    <definedName name="\DADOS">#REF!</definedName>
    <definedName name="\i" localSheetId="1">#REF!</definedName>
    <definedName name="\i">#REF!</definedName>
    <definedName name="\LINKREN1" localSheetId="1">#REF!</definedName>
    <definedName name="\LINKREN1">#REF!</definedName>
    <definedName name="\LINKREN2" localSheetId="1">#REF!</definedName>
    <definedName name="\LINKREN2">#REF!</definedName>
    <definedName name="\m">#REF!</definedName>
    <definedName name="\R">#REF!</definedName>
    <definedName name="\s" localSheetId="1">#REF!</definedName>
    <definedName name="\s">#REF!</definedName>
    <definedName name="\T">#REF!</definedName>
    <definedName name="\z">#N/A</definedName>
    <definedName name="_0">#REF!</definedName>
    <definedName name="_a">#REF!</definedName>
    <definedName name="_AAA1">#N/A</definedName>
    <definedName name="_AAA10">#N/A</definedName>
    <definedName name="_AAA11">#N/A</definedName>
    <definedName name="_AAA12">#N/A</definedName>
    <definedName name="_AAA13">#N/A</definedName>
    <definedName name="_AAA14">#N/A</definedName>
    <definedName name="_AAA15">#N/A</definedName>
    <definedName name="_AAA16">#N/A</definedName>
    <definedName name="_AAA17">#N/A</definedName>
    <definedName name="_AAA18">#N/A</definedName>
    <definedName name="_AAA19">#N/A</definedName>
    <definedName name="_AAA2">#N/A</definedName>
    <definedName name="_AAA20">#N/A</definedName>
    <definedName name="_AAA21">#N/A</definedName>
    <definedName name="_AAA22">#N/A</definedName>
    <definedName name="_AAA23">#N/A</definedName>
    <definedName name="_AAA3">#N/A</definedName>
    <definedName name="_AAA4">#N/A</definedName>
    <definedName name="_AAA5">#N/A</definedName>
    <definedName name="_AAA6">#N/A</definedName>
    <definedName name="_AAA7">#N/A</definedName>
    <definedName name="_AAA8">#N/A</definedName>
    <definedName name="_AAA9">#N/A</definedName>
    <definedName name="_BB1" localSheetId="1">[1]ibl!#REF!</definedName>
    <definedName name="_BB1">[1]ibl!#REF!</definedName>
    <definedName name="_BBB1" localSheetId="1">[1]ibl!#REF!</definedName>
    <definedName name="_BBB1">[1]ibl!#REF!</definedName>
    <definedName name="_BBB10">#N/A</definedName>
    <definedName name="_BBB11">#N/A</definedName>
    <definedName name="_BBB12">#N/A</definedName>
    <definedName name="_BBB13" localSheetId="1">[1]ibl!#REF!</definedName>
    <definedName name="_BBB13">[1]ibl!#REF!</definedName>
    <definedName name="_BBB14" localSheetId="1">[1]ibl!#REF!</definedName>
    <definedName name="_BBB14">[1]ibl!#REF!</definedName>
    <definedName name="_BBB15">#N/A</definedName>
    <definedName name="_BBB16">#N/A</definedName>
    <definedName name="_BBB17">#N/A</definedName>
    <definedName name="_BBB18" localSheetId="1">[1]ibl!#REF!</definedName>
    <definedName name="_BBB18">[1]ibl!#REF!</definedName>
    <definedName name="_BBB2" localSheetId="1">[1]ibl!#REF!</definedName>
    <definedName name="_BBB2">[1]ibl!#REF!</definedName>
    <definedName name="_BBB3" localSheetId="1">[1]ibl!#REF!</definedName>
    <definedName name="_BBB3">[1]ibl!#REF!</definedName>
    <definedName name="_BBB4" localSheetId="1">[1]ibl!#REF!</definedName>
    <definedName name="_BBB4">[1]ibl!#REF!</definedName>
    <definedName name="_BBB5" localSheetId="1">[1]ibl!#REF!</definedName>
    <definedName name="_BBB5">[1]ibl!#REF!</definedName>
    <definedName name="_BBB6" localSheetId="1">[1]ibl!#REF!</definedName>
    <definedName name="_BBB6">[1]ibl!#REF!</definedName>
    <definedName name="_BBB7" localSheetId="1">[1]ibl!#REF!</definedName>
    <definedName name="_BBB7">[1]ibl!#REF!</definedName>
    <definedName name="_BBB8" localSheetId="1">[1]ibl!#REF!</definedName>
    <definedName name="_BBB8">[1]ibl!#REF!</definedName>
    <definedName name="_BBB9">#N/A</definedName>
    <definedName name="_xlnm._FilterDatabase" localSheetId="0" hidden="1">ORÇAMENTOS!$A$19:$M$203</definedName>
    <definedName name="_htm2">#REF!</definedName>
    <definedName name="_htn2">#REF!</definedName>
    <definedName name="_iss2">#REF!</definedName>
    <definedName name="_l">#REF!</definedName>
    <definedName name="_m">#REF!</definedName>
    <definedName name="_Order1" hidden="1">0</definedName>
    <definedName name="_Order2" hidden="1">0</definedName>
    <definedName name="_X" localSheetId="1">[1]ibl!#REF!</definedName>
    <definedName name="_X">[1]ibl!#REF!</definedName>
    <definedName name="a">#N/A</definedName>
    <definedName name="AA">#N/A</definedName>
    <definedName name="AAA_CR">#N/A</definedName>
    <definedName name="AAA_DB">#N/A</definedName>
    <definedName name="AAA_DF">#N/A</definedName>
    <definedName name="AAA_EN">#N/A</definedName>
    <definedName name="AAA_MA">#N/A</definedName>
    <definedName name="aaaaa">'[2]PRODUTOS - TOTAIS'!$D$3:$D$19</definedName>
    <definedName name="ac" hidden="1">{#N/A,#N/A,FALSE,"ET-CAPA";#N/A,#N/A,FALSE,"ET-PAG1";#N/A,#N/A,FALSE,"ET-PAG2";#N/A,#N/A,FALSE,"ET-PAG3";#N/A,#N/A,FALSE,"ET-PAG4";#N/A,#N/A,FALSE,"ET-PAG5"}</definedName>
    <definedName name="AIR">#REF!</definedName>
    <definedName name="angelo">[3]Geral!#REF!</definedName>
    <definedName name="AREA">#REF!</definedName>
    <definedName name="área">#REF!</definedName>
    <definedName name="_xlnm.Extract" localSheetId="1">#REF!</definedName>
    <definedName name="_xlnm.Extract">#REF!</definedName>
    <definedName name="_xlnm.Print_Area" localSheetId="1">CRONOGRAMA!$A$1:$CL$67</definedName>
    <definedName name="_xlnm.Print_Area" localSheetId="0">ORÇAMENTOS!$A$1:$M$211</definedName>
    <definedName name="_xlnm.Print_Area">#REF!</definedName>
    <definedName name="area1">#REF!</definedName>
    <definedName name="Áreas">[4]Flags!$H$12:OFFSET([4]Flags!$H$12,[4]Flags!$I$9-1,0)</definedName>
    <definedName name="areia">#REF!</definedName>
    <definedName name="aux">#REF!</definedName>
    <definedName name="Av_ind" localSheetId="1">#REF!</definedName>
    <definedName name="Av_ind">#REF!</definedName>
    <definedName name="Av_ind1" localSheetId="1">#REF!</definedName>
    <definedName name="Av_ind1">#REF!</definedName>
    <definedName name="Aval_Emp_Agr" localSheetId="1">#REF!</definedName>
    <definedName name="Aval_Emp_Agr">#REF!</definedName>
    <definedName name="B10u10" localSheetId="1">#REF!</definedName>
    <definedName name="B10u10">#REF!</definedName>
    <definedName name="baiano">#REF!</definedName>
    <definedName name="Banco_dados_IM" localSheetId="1">#REF!</definedName>
    <definedName name="Banco_dados_IM">#REF!</definedName>
    <definedName name="_xlnm.Database" localSheetId="1">#REF!</definedName>
    <definedName name="_xlnm.Database" localSheetId="0">#REF!</definedName>
    <definedName name="_xlnm.Database">#REF!</definedName>
    <definedName name="BBB_AB">#N/A</definedName>
    <definedName name="BBB_CR">#N/A</definedName>
    <definedName name="BBB_DB" localSheetId="1">[1]ibl!#REF!</definedName>
    <definedName name="BBB_DB">[1]ibl!#REF!</definedName>
    <definedName name="BBB_DF">#N/A</definedName>
    <definedName name="BBB_EN">#N/A</definedName>
    <definedName name="BBB_MA">#N/A</definedName>
    <definedName name="BDA">#REF!</definedName>
    <definedName name="BDI">#REF!</definedName>
    <definedName name="BILLING">#REF!</definedName>
    <definedName name="biotec">OFFSET(Lst.Top,#REF!,-1,1,1)</definedName>
    <definedName name="biotec_quim">#N/A</definedName>
    <definedName name="bloco">#REF!</definedName>
    <definedName name="BOMPRINT">#REF!</definedName>
    <definedName name="brita">#REF!</definedName>
    <definedName name="BuiltIn_Print_Area">#REF!</definedName>
    <definedName name="BuiltIn_Print_Titles">#REF!</definedName>
    <definedName name="ca">#REF!</definedName>
    <definedName name="cal">#REF!</definedName>
    <definedName name="CalcReferencia">OFFSET(Lst.Top,#REF!,-1,1,1)</definedName>
    <definedName name="CalcReferencia1">OFFSET(Lst.Top1,#REF!,-1,1,1)</definedName>
    <definedName name="Capa">#REF!</definedName>
    <definedName name="Carros">#REF!</definedName>
    <definedName name="Carros1">#REF!</definedName>
    <definedName name="CD">#REF!</definedName>
    <definedName name="CF_Agr_1" localSheetId="1">#REF!</definedName>
    <definedName name="CF_Agr_1">#REF!</definedName>
    <definedName name="CF_Agr_2" localSheetId="1">#REF!</definedName>
    <definedName name="CF_Agr_2">#REF!</definedName>
    <definedName name="CHECKBOM">#REF!</definedName>
    <definedName name="CI">#REF!</definedName>
    <definedName name="cimento">#REF!</definedName>
    <definedName name="código">'[2]PRODUTOS - TOTAIS'!$C$3:$C$19</definedName>
    <definedName name="cofins">#REF!</definedName>
    <definedName name="cofins2">#REF!</definedName>
    <definedName name="consolidada">#N/A</definedName>
    <definedName name="_xlnm.Criteria" localSheetId="1">#REF!</definedName>
    <definedName name="_xlnm.Criteria" localSheetId="0">#REF!</definedName>
    <definedName name="_xlnm.Criteria">#REF!</definedName>
    <definedName name="Critérios_IM" localSheetId="1">#REF!</definedName>
    <definedName name="Critérios_IM">#REF!</definedName>
    <definedName name="cronograma">#REF!</definedName>
    <definedName name="CUnitarios">#REF!</definedName>
    <definedName name="Cunitarios_2">#REF!</definedName>
    <definedName name="Custo_Direto_de_Obras_Civis_e_Instalações_...........................................">#REF!</definedName>
    <definedName name="CV_Agr_1" localSheetId="1">#REF!</definedName>
    <definedName name="CV_Agr_1">#REF!</definedName>
    <definedName name="CV_Agr_2" localSheetId="1">#REF!</definedName>
    <definedName name="CV_Agr_2">#REF!</definedName>
    <definedName name="Dados" localSheetId="1">#REF!</definedName>
    <definedName name="Dados">#REF!</definedName>
    <definedName name="Dados_Indl_1" localSheetId="1">#REF!</definedName>
    <definedName name="Dados_Indl_1">#REF!</definedName>
    <definedName name="Dados_Indl_2" localSheetId="1">#REF!</definedName>
    <definedName name="Dados_Indl_2">#REF!</definedName>
    <definedName name="Dados_Tec_Ec_1" localSheetId="1">#REF!</definedName>
    <definedName name="Dados_Tec_Ec_1">#REF!</definedName>
    <definedName name="Dados_Tec_Ec_2" localSheetId="1">#REF!</definedName>
    <definedName name="Dados_Tec_Ec_2">#REF!</definedName>
    <definedName name="Dados_Tec_Ec_3" localSheetId="1">#REF!</definedName>
    <definedName name="Dados_Tec_Ec_3">#REF!</definedName>
    <definedName name="Database" localSheetId="1">[1]ibl!#REF!</definedName>
    <definedName name="Database">[1]ibl!#REF!</definedName>
    <definedName name="Database_MI" localSheetId="1">[1]ibl!#REF!</definedName>
    <definedName name="Database_MI">[1]ibl!#REF!</definedName>
    <definedName name="ddddddddddddddddd">[1]ibl!#REF!</definedName>
    <definedName name="DELETE1">#REF!</definedName>
    <definedName name="DELETE2">#REF!</definedName>
    <definedName name="DEPÓSITO">#REF!</definedName>
    <definedName name="DESCONTO">#REF!</definedName>
    <definedName name="Dias_correção">#REF!</definedName>
    <definedName name="DIMENSIONAMENTO_NMA" localSheetId="1">#REF!</definedName>
    <definedName name="DIMENSIONAMENTO_NMA">#REF!</definedName>
    <definedName name="DIMENSIONAMENTO_NME" localSheetId="1">#REF!</definedName>
    <definedName name="DIMENSIONAMENTO_NME">#REF!</definedName>
    <definedName name="DIMENSIONAMENTO_NMSP" localSheetId="1">#REF!</definedName>
    <definedName name="DIMENSIONAMENTO_NMSP">#REF!</definedName>
    <definedName name="direto">#REF!</definedName>
    <definedName name="DOCAS">#REF!</definedName>
    <definedName name="DOLAR">#REF!</definedName>
    <definedName name="DÓLAR">#REF!</definedName>
    <definedName name="dolar2">#REF!</definedName>
    <definedName name="DRE">#REF!</definedName>
    <definedName name="ea">#REF!</definedName>
    <definedName name="eee">[1]ibl!#REF!</definedName>
    <definedName name="ENC.FINANC">#REF!</definedName>
    <definedName name="energia">[1]ibl!#REF!</definedName>
    <definedName name="Equipamentos">#REF!</definedName>
    <definedName name="Equipamentos1">#REF!</definedName>
    <definedName name="ESTACIONAMENTO">#REF!</definedName>
    <definedName name="EWO">#REF!</definedName>
    <definedName name="Excel_BuiltIn_Criteria">#REF!</definedName>
    <definedName name="Excel_BuiltIn_Print_Area">#REF!</definedName>
    <definedName name="Excel_BuiltIn_Print_Area_1">#REF!</definedName>
    <definedName name="Excel_BuiltIn_Print_Titles">#REF!</definedName>
    <definedName name="Extrair_IM" localSheetId="1">#REF!</definedName>
    <definedName name="Extrair_IM">#REF!</definedName>
    <definedName name="fermentação" localSheetId="1">#REF!</definedName>
    <definedName name="fermentação">#REF!</definedName>
    <definedName name="FIND.PART">#REF!</definedName>
    <definedName name="FINSOCIAL">#REF!</definedName>
    <definedName name="FIXO">'[5]Q4-Trat. de caldo - Evaporação'!#REF!</definedName>
    <definedName name="Fomação_DT_DE" localSheetId="1">#REF!</definedName>
    <definedName name="Fomação_DT_DE">#REF!</definedName>
    <definedName name="FORRO">#REF!</definedName>
    <definedName name="FRETE">#REF!</definedName>
    <definedName name="fx1." localSheetId="1">#REF!</definedName>
    <definedName name="fx1.">#REF!</definedName>
    <definedName name="fx2." localSheetId="1">#REF!</definedName>
    <definedName name="fx2.">#REF!</definedName>
    <definedName name="fxi" localSheetId="1">#REF!</definedName>
    <definedName name="fxi">#REF!</definedName>
    <definedName name="geral">OFFSET(Lst.Top,#REF!,-1,1,1)</definedName>
    <definedName name="_xlnm.Recorder" localSheetId="1">#REF!</definedName>
    <definedName name="_xlnm.Recorder">#REF!</definedName>
    <definedName name="HTM">#REF!</definedName>
    <definedName name="HTN">#REF!</definedName>
    <definedName name="IBO">#REF!</definedName>
    <definedName name="INDICES">OFFSET([6]cotações!$B$45,1,0):OFFSET([6]cotações!$I$49,-1,0)</definedName>
    <definedName name="INFO">#REF!</definedName>
    <definedName name="INICIO" localSheetId="1">#REF!</definedName>
    <definedName name="INICIO">#REF!</definedName>
    <definedName name="insert1">#REF!</definedName>
    <definedName name="insert2">#REF!</definedName>
    <definedName name="IPMF">#REF!</definedName>
    <definedName name="IR">#REF!</definedName>
    <definedName name="ISS">#REF!</definedName>
    <definedName name="ITC_D_379">#REF!</definedName>
    <definedName name="item_1">#REF!</definedName>
    <definedName name="IWO">#REF!</definedName>
    <definedName name="L_">#REF!</definedName>
    <definedName name="LS">'[7]M.O.'!#REF!</definedName>
    <definedName name="Lst.MatServ">#REF!</definedName>
    <definedName name="Lst.Position">#REF!</definedName>
    <definedName name="Lst.Tipo">#REF!</definedName>
    <definedName name="Lst.Top">#REF!</definedName>
    <definedName name="Lst.Top1">#REF!</definedName>
    <definedName name="M">#REF!</definedName>
    <definedName name="MARGEM">#REF!</definedName>
    <definedName name="MARGEM1">#REF!</definedName>
    <definedName name="MARGEM10">#REF!</definedName>
    <definedName name="MARGEM11">#REF!</definedName>
    <definedName name="MARGEM12">#REF!</definedName>
    <definedName name="MARGEM13">#REF!</definedName>
    <definedName name="MARGEM14">#REF!</definedName>
    <definedName name="MARGEM15">#REF!</definedName>
    <definedName name="MARGEM16">#REF!</definedName>
    <definedName name="MARGEM17">#REF!</definedName>
    <definedName name="MARGEM18">#REF!</definedName>
    <definedName name="MARGEM19">#REF!</definedName>
    <definedName name="MARGEM2">#REF!</definedName>
    <definedName name="MARGEM20">#REF!</definedName>
    <definedName name="MARGEM21">#REF!</definedName>
    <definedName name="MARGEM22">#REF!</definedName>
    <definedName name="MARGEM23">#REF!</definedName>
    <definedName name="MARGEM24">#REF!</definedName>
    <definedName name="MARGEM25">#REF!</definedName>
    <definedName name="MARGEM26">#REF!</definedName>
    <definedName name="MARGEM27">#REF!</definedName>
    <definedName name="MARGEM28">#REF!</definedName>
    <definedName name="MARGEM29">#REF!</definedName>
    <definedName name="MARGEM3">#REF!</definedName>
    <definedName name="MARGEM30">#REF!</definedName>
    <definedName name="MARGEM31">#REF!</definedName>
    <definedName name="MARGEM32">#REF!</definedName>
    <definedName name="MARGEM33">#REF!</definedName>
    <definedName name="MARGEM34">#REF!</definedName>
    <definedName name="MARGEM35">#REF!</definedName>
    <definedName name="MARGEM36">#REF!</definedName>
    <definedName name="MARGEM37">#REF!</definedName>
    <definedName name="MARGEM38">#REF!</definedName>
    <definedName name="MARGEM39">#REF!</definedName>
    <definedName name="MARGEM4">#REF!</definedName>
    <definedName name="MARGEM40">#REF!</definedName>
    <definedName name="MARGEM5">#REF!</definedName>
    <definedName name="MARGEM6">#REF!</definedName>
    <definedName name="MARGEM7">#REF!</definedName>
    <definedName name="MARGEM8">#REF!</definedName>
    <definedName name="MARGEM9">#REF!</definedName>
    <definedName name="MEMÓRIA">#REF!</definedName>
    <definedName name="memória2">#REF!</definedName>
    <definedName name="MENU">#REF!</definedName>
    <definedName name="MENU1">#REF!</definedName>
    <definedName name="MENU2">#REF!</definedName>
    <definedName name="MENU3">#REF!</definedName>
    <definedName name="MENU4">#REF!</definedName>
    <definedName name="MENU5">#REF!</definedName>
    <definedName name="MENU6">#REF!</definedName>
    <definedName name="mo">#REF!</definedName>
    <definedName name="NOTA" localSheetId="1">#REF!</definedName>
    <definedName name="NOTA">#REF!</definedName>
    <definedName name="NÚMERO">'[2]PRODUTOS - TOTAIS'!$E$3:$E$19</definedName>
    <definedName name="OAE">#REF!</definedName>
    <definedName name="Optico">OFFSET(Lst.Top,#REF!,-1,1,1)</definedName>
    <definedName name="otto" localSheetId="1">#REF!</definedName>
    <definedName name="otto">#REF!</definedName>
    <definedName name="p">#REF!</definedName>
    <definedName name="paste1">#REF!</definedName>
    <definedName name="paste2">#REF!</definedName>
    <definedName name="paste3">#REF!</definedName>
    <definedName name="paste4">#REF!</definedName>
    <definedName name="PasteArea" localSheetId="1">#REF!</definedName>
    <definedName name="PasteArea">#REF!</definedName>
    <definedName name="PAV">#REF!</definedName>
    <definedName name="Payment_Needed">"Pagamento necessário"</definedName>
    <definedName name="PER_AÇÚ" localSheetId="1">#REF!</definedName>
    <definedName name="PER_AÇÚ">#REF!</definedName>
    <definedName name="PER_ALC" localSheetId="1">#REF!</definedName>
    <definedName name="PER_ALC">#REF!</definedName>
    <definedName name="PINTURA">#REF!</definedName>
    <definedName name="PIS">#REF!</definedName>
    <definedName name="PLANEJAMENTO" localSheetId="1">#REF!</definedName>
    <definedName name="PLANEJAMENTO">#REF!</definedName>
    <definedName name="PLANILHA">#REF!</definedName>
    <definedName name="planoContas">#REF!</definedName>
    <definedName name="PLLOJA">#REF!</definedName>
    <definedName name="PONTE">#REF!</definedName>
    <definedName name="pr">#REF!</definedName>
    <definedName name="PRAZO">#REF!</definedName>
    <definedName name="prazo2">#REF!</definedName>
    <definedName name="PRE">#REF!</definedName>
    <definedName name="Print_Area_MI">#REF!</definedName>
    <definedName name="Print_Titles_MI">#REF!</definedName>
    <definedName name="Prod_Indl" localSheetId="1">#REF!</definedName>
    <definedName name="Prod_Indl">#REF!</definedName>
    <definedName name="Produção_Agr_DPL" localSheetId="1">#REF!</definedName>
    <definedName name="Produção_Agr_DPL">#REF!</definedName>
    <definedName name="Produção_Agr_EA" localSheetId="1">#REF!</definedName>
    <definedName name="Produção_Agr_EA">#REF!</definedName>
    <definedName name="produtos">[2]SELETORES!$B$16</definedName>
    <definedName name="produtos_extrusados">'[2]PRODUTOS EXTRUSADOS'!$D$3:$D$8</definedName>
    <definedName name="produtos_laminados">'[2]PRODUTOS LAMINADOS'!$D$3:$D$13</definedName>
    <definedName name="Projetos">#REF!</definedName>
    <definedName name="proposta">[8]Planilha!$C$11:$G$409</definedName>
    <definedName name="qe">#REF!</definedName>
    <definedName name="qtz">#REF!</definedName>
    <definedName name="Query" localSheetId="1">#REF!</definedName>
    <definedName name="Query">#REF!</definedName>
    <definedName name="quim" hidden="1">{#N/A,#N/A,FALSE,"ET-CAPA";#N/A,#N/A,FALSE,"ET-PAG1";#N/A,#N/A,FALSE,"ET-PAG2";#N/A,#N/A,FALSE,"ET-PAG3";#N/A,#N/A,FALSE,"ET-PAG4";#N/A,#N/A,FALSE,"ET-PAG5"}</definedName>
    <definedName name="QWQW" localSheetId="1">[1]ibl!#REF!</definedName>
    <definedName name="QWQW">[1]ibl!#REF!</definedName>
    <definedName name="RecalcMatriz">#REF!</definedName>
    <definedName name="reforsu">#REF!</definedName>
    <definedName name="Reimbursement">"Reembolso"</definedName>
    <definedName name="ren">#REF!</definedName>
    <definedName name="RESUMO">#REF!</definedName>
    <definedName name="REV">#REF!</definedName>
    <definedName name="RMA">#REF!</definedName>
    <definedName name="sa">#REF!</definedName>
    <definedName name="se">#REF!</definedName>
    <definedName name="SEG">#REF!</definedName>
    <definedName name="Serviços">#REF!</definedName>
    <definedName name="SIH">#REF!</definedName>
    <definedName name="SINALIZAÇÃO">#REF!</definedName>
    <definedName name="SIV">#REF!</definedName>
    <definedName name="sound1">#REF!</definedName>
    <definedName name="sound2">#REF!</definedName>
    <definedName name="start">#REF!</definedName>
    <definedName name="susref">#REF!</definedName>
    <definedName name="TABREF">#REF!</definedName>
    <definedName name="TABSERBO">#REF!</definedName>
    <definedName name="tania">#REF!</definedName>
    <definedName name="tc">#REF!</definedName>
    <definedName name="temp">#REF!</definedName>
    <definedName name="temp2">#REF!</definedName>
    <definedName name="TEST">#N/A</definedName>
    <definedName name="_xlnm.Print_Titles" localSheetId="1">CRONOGRAMA!$1:$6</definedName>
    <definedName name="_xlnm.Print_Titles" localSheetId="0">ORÇAMENTOS!$1:$19</definedName>
    <definedName name="_xlnm.Print_Titles">#REF!</definedName>
    <definedName name="TMO">#REF!</definedName>
    <definedName name="TOT">#REF!</definedName>
    <definedName name="TOTAIS">#REF!</definedName>
    <definedName name="TOTAISA">#REF!</definedName>
    <definedName name="TOTAISAH">#REF!</definedName>
    <definedName name="TOTAISH">#REF!</definedName>
    <definedName name="Total">#REF!</definedName>
    <definedName name="total_adm_hidratado" localSheetId="1">#REF!</definedName>
    <definedName name="total_adm_hidratado">#REF!</definedName>
    <definedName name="total_despind_hidratado" localSheetId="1">#REF!</definedName>
    <definedName name="total_despind_hidratado">#REF!</definedName>
    <definedName name="total_mp_hidratado" localSheetId="1">#REF!</definedName>
    <definedName name="total_mp_hidratado">#REF!</definedName>
    <definedName name="TOTAL1">#REF!</definedName>
    <definedName name="TOTAL10">#REF!</definedName>
    <definedName name="TOTAL11">#REF!</definedName>
    <definedName name="TOTAL12">#REF!</definedName>
    <definedName name="TOTAL13">#REF!</definedName>
    <definedName name="TOTAL14">#REF!</definedName>
    <definedName name="TOTAL15">#REF!</definedName>
    <definedName name="TOTAL2">#REF!</definedName>
    <definedName name="TOTAL3">#REF!</definedName>
    <definedName name="TOTAL4">#REF!</definedName>
    <definedName name="TOTAL5">#REF!</definedName>
    <definedName name="TOTAL6">#REF!</definedName>
    <definedName name="TOTAL7">#REF!</definedName>
    <definedName name="TOTAL8">#REF!</definedName>
    <definedName name="TOTAL9">#REF!</definedName>
    <definedName name="Transformadores" localSheetId="1">#REF!</definedName>
    <definedName name="Transformadores">#REF!</definedName>
    <definedName name="TRP">#REF!</definedName>
    <definedName name="UNITPARANASA">[8]OUt!$B$5:$F$132</definedName>
    <definedName name="USDOLAR">#REF!</definedName>
    <definedName name="Utensílio">#REF!</definedName>
    <definedName name="Utensílios">#REF!</definedName>
    <definedName name="Utensílios1">#REF!</definedName>
    <definedName name="wrn.GERAL." hidden="1">{#N/A,#N/A,FALSE,"ET-CAPA";#N/A,#N/A,FALSE,"ET-PAG1";#N/A,#N/A,FALSE,"ET-PAG2";#N/A,#N/A,FALSE,"ET-PAG3";#N/A,#N/A,FALSE,"ET-PAG4";#N/A,#N/A,FALSE,"ET-PAG5"}</definedName>
    <definedName name="x" localSheetId="1">#REF!</definedName>
    <definedName name="x">#REF!</definedName>
    <definedName name="x1." localSheetId="1">#REF!</definedName>
    <definedName name="x1.">#REF!</definedName>
    <definedName name="x2." localSheetId="1">#REF!</definedName>
    <definedName name="x2.">#REF!</definedName>
    <definedName name="xi" localSheetId="1">#REF!</definedName>
    <definedName name="xi">#REF!</definedName>
    <definedName name="XXX" localSheetId="1">[1]ibl!#REF!</definedName>
    <definedName name="XXX">[1]ibl!#REF!</definedName>
    <definedName name="xxxx">#REF!</definedName>
    <definedName name="Y" localSheetId="1">#REF!</definedName>
    <definedName name="Y">#REF!</definedName>
    <definedName name="z">'[9]P-PF-004'!$B$10</definedName>
    <definedName name="zz">'[9]P-PF-004'!$B$10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34" i="19" l="1"/>
  <c r="AG51" i="22" s="1"/>
  <c r="BD52" i="22" s="1"/>
  <c r="L129" i="19"/>
  <c r="AG49" i="22" s="1"/>
  <c r="L34" i="19"/>
  <c r="AG47" i="22" s="1"/>
  <c r="AG60" i="22"/>
  <c r="AG59" i="22" s="1"/>
  <c r="AG53" i="22"/>
  <c r="AG36" i="22"/>
  <c r="AG35" i="22" s="1"/>
  <c r="AG25" i="22"/>
  <c r="AG24" i="22" s="1"/>
  <c r="AG14" i="22"/>
  <c r="AG13" i="22" s="1"/>
  <c r="AN60" i="22"/>
  <c r="BI54" i="22"/>
  <c r="BD54" i="22"/>
  <c r="AY54" i="22"/>
  <c r="AN53" i="22"/>
  <c r="AN51" i="22"/>
  <c r="AN49" i="22"/>
  <c r="AN47" i="22"/>
  <c r="AN36" i="22"/>
  <c r="BD26" i="22"/>
  <c r="BD24" i="22" s="1"/>
  <c r="AY26" i="22"/>
  <c r="AY24" i="22" s="1"/>
  <c r="AN25" i="22"/>
  <c r="AN14" i="22"/>
  <c r="A7" i="22"/>
  <c r="BO5" i="22"/>
  <c r="BO3" i="22"/>
  <c r="BZ1" i="22"/>
  <c r="BM1" i="22"/>
  <c r="AY50" i="22" l="1"/>
  <c r="BD50" i="22"/>
  <c r="BD46" i="22" s="1"/>
  <c r="BI48" i="22"/>
  <c r="BD48" i="22"/>
  <c r="AY52" i="22"/>
  <c r="BI52" i="22"/>
  <c r="BI50" i="22"/>
  <c r="BI46" i="22" s="1"/>
  <c r="AG46" i="22"/>
  <c r="AG11" i="22" s="1"/>
  <c r="AD4" i="22" s="1"/>
  <c r="AT25" i="22" s="1"/>
  <c r="AT24" i="22" s="1"/>
  <c r="AY48" i="22"/>
  <c r="AY37" i="22"/>
  <c r="AY35" i="22" s="1"/>
  <c r="BD37" i="22"/>
  <c r="BD35" i="22" s="1"/>
  <c r="BI37" i="22"/>
  <c r="BI35" i="22" s="1"/>
  <c r="BI26" i="22"/>
  <c r="BI24" i="22" s="1"/>
  <c r="AY46" i="22" l="1"/>
  <c r="AT60" i="22"/>
  <c r="AT59" i="22" s="1"/>
  <c r="AT53" i="22"/>
  <c r="AT49" i="22"/>
  <c r="AT47" i="22"/>
  <c r="AT14" i="22"/>
  <c r="AT13" i="22" s="1"/>
  <c r="AT51" i="22"/>
  <c r="AT36" i="22"/>
  <c r="AT35" i="22" s="1"/>
  <c r="AT46" i="22" l="1"/>
  <c r="AT11" i="22" s="1"/>
  <c r="AY60" i="22" s="1"/>
  <c r="AY14" i="22" l="1"/>
  <c r="AY15" i="22" s="1"/>
  <c r="AY13" i="22" s="1"/>
  <c r="BD60" i="22"/>
  <c r="AY61" i="22"/>
  <c r="AY59" i="22" s="1"/>
  <c r="BI14" i="22" l="1"/>
  <c r="BI15" i="22" s="1"/>
  <c r="BI13" i="22" s="1"/>
  <c r="BD14" i="22"/>
  <c r="BD15" i="22" s="1"/>
  <c r="BD13" i="22" s="1"/>
  <c r="AY11" i="22"/>
  <c r="AY12" i="22" s="1"/>
  <c r="BD61" i="22"/>
  <c r="BD59" i="22" s="1"/>
  <c r="BI60" i="22"/>
  <c r="BI61" i="22" s="1"/>
  <c r="BI59" i="22" s="1"/>
  <c r="BI11" i="22" s="1"/>
  <c r="BI12" i="22" s="1"/>
  <c r="BD11" i="22" l="1"/>
  <c r="BD12" i="22" s="1"/>
  <c r="K127" i="19"/>
  <c r="H127" i="19" s="1"/>
  <c r="H177" i="19"/>
  <c r="H171" i="19"/>
  <c r="H165" i="19"/>
  <c r="H163" i="19"/>
  <c r="H159" i="19"/>
  <c r="H153" i="19"/>
  <c r="H124" i="19"/>
  <c r="H118" i="19"/>
  <c r="H112" i="19"/>
  <c r="H110" i="19"/>
  <c r="H106" i="19"/>
  <c r="H100" i="19"/>
  <c r="H76" i="19"/>
  <c r="H70" i="19"/>
  <c r="H64" i="19"/>
  <c r="H62" i="19"/>
  <c r="H58" i="19"/>
  <c r="H52" i="19"/>
  <c r="H29" i="19"/>
  <c r="K200" i="19"/>
  <c r="H200" i="19" s="1"/>
  <c r="K199" i="19"/>
  <c r="H199" i="19" s="1"/>
  <c r="K198" i="19"/>
  <c r="H198" i="19" s="1"/>
  <c r="K195" i="19"/>
  <c r="H195" i="19" s="1"/>
  <c r="K194" i="19"/>
  <c r="H194" i="19" s="1"/>
  <c r="K193" i="19"/>
  <c r="H193" i="19" s="1"/>
  <c r="K192" i="19"/>
  <c r="H192" i="19" s="1"/>
  <c r="K191" i="19"/>
  <c r="H191" i="19" s="1"/>
  <c r="K190" i="19"/>
  <c r="H190" i="19" s="1"/>
  <c r="K189" i="19"/>
  <c r="H189" i="19" s="1"/>
  <c r="K186" i="19"/>
  <c r="H186" i="19" s="1"/>
  <c r="K185" i="19"/>
  <c r="H185" i="19" s="1"/>
  <c r="K184" i="19"/>
  <c r="H184" i="19" s="1"/>
  <c r="K183" i="19"/>
  <c r="H183" i="19" s="1"/>
  <c r="K182" i="19"/>
  <c r="H182" i="19" s="1"/>
  <c r="K181" i="19"/>
  <c r="H181" i="19" s="1"/>
  <c r="K180" i="19"/>
  <c r="H180" i="19" s="1"/>
  <c r="K179" i="19"/>
  <c r="H179" i="19" s="1"/>
  <c r="K178" i="19"/>
  <c r="H178" i="19" s="1"/>
  <c r="K177" i="19"/>
  <c r="K176" i="19"/>
  <c r="H176" i="19" s="1"/>
  <c r="K175" i="19"/>
  <c r="H175" i="19" s="1"/>
  <c r="K174" i="19"/>
  <c r="H174" i="19" s="1"/>
  <c r="K173" i="19"/>
  <c r="H173" i="19" s="1"/>
  <c r="K172" i="19"/>
  <c r="H172" i="19" s="1"/>
  <c r="K171" i="19"/>
  <c r="K170" i="19"/>
  <c r="H170" i="19" s="1"/>
  <c r="K169" i="19"/>
  <c r="H169" i="19" s="1"/>
  <c r="K168" i="19"/>
  <c r="H168" i="19" s="1"/>
  <c r="K167" i="19"/>
  <c r="H167" i="19" s="1"/>
  <c r="K166" i="19"/>
  <c r="H166" i="19" s="1"/>
  <c r="K165" i="19"/>
  <c r="K164" i="19"/>
  <c r="H164" i="19" s="1"/>
  <c r="K163" i="19"/>
  <c r="K162" i="19"/>
  <c r="H162" i="19" s="1"/>
  <c r="K161" i="19"/>
  <c r="H161" i="19" s="1"/>
  <c r="K160" i="19"/>
  <c r="H160" i="19" s="1"/>
  <c r="K159" i="19"/>
  <c r="K158" i="19"/>
  <c r="H158" i="19" s="1"/>
  <c r="K157" i="19"/>
  <c r="H157" i="19" s="1"/>
  <c r="K156" i="19"/>
  <c r="H156" i="19" s="1"/>
  <c r="K155" i="19"/>
  <c r="H155" i="19" s="1"/>
  <c r="K154" i="19"/>
  <c r="H154" i="19" s="1"/>
  <c r="K153" i="19"/>
  <c r="K152" i="19"/>
  <c r="H152" i="19" s="1"/>
  <c r="K151" i="19"/>
  <c r="H151" i="19" s="1"/>
  <c r="K150" i="19"/>
  <c r="H150" i="19" s="1"/>
  <c r="K149" i="19"/>
  <c r="H149" i="19" s="1"/>
  <c r="K148" i="19"/>
  <c r="H148" i="19" s="1"/>
  <c r="K147" i="19"/>
  <c r="H147" i="19" s="1"/>
  <c r="K146" i="19"/>
  <c r="H146" i="19" s="1"/>
  <c r="K145" i="19"/>
  <c r="H145" i="19" s="1"/>
  <c r="K144" i="19"/>
  <c r="H144" i="19" s="1"/>
  <c r="K143" i="19"/>
  <c r="H143" i="19" s="1"/>
  <c r="K142" i="19"/>
  <c r="H142" i="19" s="1"/>
  <c r="K141" i="19"/>
  <c r="H141" i="19" s="1"/>
  <c r="K140" i="19"/>
  <c r="H140" i="19" s="1"/>
  <c r="K139" i="19"/>
  <c r="H139" i="19" s="1"/>
  <c r="K138" i="19"/>
  <c r="H138" i="19" s="1"/>
  <c r="K137" i="19"/>
  <c r="H137" i="19" s="1"/>
  <c r="K136" i="19"/>
  <c r="H136" i="19" s="1"/>
  <c r="K135" i="19"/>
  <c r="H135" i="19" s="1"/>
  <c r="K132" i="19"/>
  <c r="H132" i="19" s="1"/>
  <c r="K131" i="19"/>
  <c r="H131" i="19" s="1"/>
  <c r="K130" i="19"/>
  <c r="H130" i="19" s="1"/>
  <c r="K126" i="19"/>
  <c r="H126" i="19" s="1"/>
  <c r="K125" i="19"/>
  <c r="H125" i="19" s="1"/>
  <c r="K124" i="19"/>
  <c r="K123" i="19"/>
  <c r="H123" i="19" s="1"/>
  <c r="K122" i="19"/>
  <c r="H122" i="19" s="1"/>
  <c r="K121" i="19"/>
  <c r="H121" i="19" s="1"/>
  <c r="K120" i="19"/>
  <c r="H120" i="19" s="1"/>
  <c r="K119" i="19"/>
  <c r="H119" i="19" s="1"/>
  <c r="K118" i="19"/>
  <c r="K117" i="19"/>
  <c r="H117" i="19" s="1"/>
  <c r="K116" i="19"/>
  <c r="H116" i="19" s="1"/>
  <c r="K115" i="19"/>
  <c r="H115" i="19" s="1"/>
  <c r="K114" i="19"/>
  <c r="H114" i="19" s="1"/>
  <c r="K113" i="19"/>
  <c r="H113" i="19" s="1"/>
  <c r="K112" i="19"/>
  <c r="K111" i="19"/>
  <c r="H111" i="19" s="1"/>
  <c r="K110" i="19"/>
  <c r="K109" i="19"/>
  <c r="H109" i="19" s="1"/>
  <c r="K108" i="19"/>
  <c r="H108" i="19" s="1"/>
  <c r="K107" i="19"/>
  <c r="H107" i="19" s="1"/>
  <c r="K106" i="19"/>
  <c r="K105" i="19"/>
  <c r="H105" i="19" s="1"/>
  <c r="K104" i="19"/>
  <c r="H104" i="19" s="1"/>
  <c r="K103" i="19"/>
  <c r="H103" i="19" s="1"/>
  <c r="K102" i="19"/>
  <c r="H102" i="19" s="1"/>
  <c r="K101" i="19"/>
  <c r="H101" i="19" s="1"/>
  <c r="K100" i="19"/>
  <c r="K99" i="19"/>
  <c r="H99" i="19" s="1"/>
  <c r="K98" i="19"/>
  <c r="H98" i="19" s="1"/>
  <c r="K97" i="19"/>
  <c r="H97" i="19" s="1"/>
  <c r="K96" i="19"/>
  <c r="H96" i="19" s="1"/>
  <c r="K95" i="19"/>
  <c r="H95" i="19" s="1"/>
  <c r="K94" i="19"/>
  <c r="H94" i="19" s="1"/>
  <c r="K93" i="19"/>
  <c r="H93" i="19" s="1"/>
  <c r="K92" i="19"/>
  <c r="H92" i="19" s="1"/>
  <c r="K91" i="19"/>
  <c r="H91" i="19" s="1"/>
  <c r="K90" i="19"/>
  <c r="H90" i="19" s="1"/>
  <c r="K89" i="19"/>
  <c r="H89" i="19" s="1"/>
  <c r="K88" i="19"/>
  <c r="H88" i="19" s="1"/>
  <c r="K87" i="19"/>
  <c r="H87" i="19" s="1"/>
  <c r="K86" i="19"/>
  <c r="H86" i="19" s="1"/>
  <c r="K85" i="19"/>
  <c r="H85" i="19" s="1"/>
  <c r="K84" i="19"/>
  <c r="H84" i="19" s="1"/>
  <c r="K83" i="19"/>
  <c r="H83" i="19" s="1"/>
  <c r="K82" i="19"/>
  <c r="H82" i="19" s="1"/>
  <c r="K81" i="19"/>
  <c r="H81" i="19" s="1"/>
  <c r="K80" i="19"/>
  <c r="H80" i="19" s="1"/>
  <c r="K79" i="19"/>
  <c r="H79" i="19" s="1"/>
  <c r="K78" i="19"/>
  <c r="H78" i="19" s="1"/>
  <c r="K77" i="19"/>
  <c r="H77" i="19" s="1"/>
  <c r="K76" i="19"/>
  <c r="K75" i="19"/>
  <c r="H75" i="19" s="1"/>
  <c r="K74" i="19"/>
  <c r="H74" i="19" s="1"/>
  <c r="K73" i="19"/>
  <c r="H73" i="19" s="1"/>
  <c r="K72" i="19"/>
  <c r="H72" i="19" s="1"/>
  <c r="K71" i="19"/>
  <c r="H71" i="19" s="1"/>
  <c r="K70" i="19"/>
  <c r="K69" i="19"/>
  <c r="H69" i="19" s="1"/>
  <c r="K68" i="19"/>
  <c r="H68" i="19" s="1"/>
  <c r="K67" i="19"/>
  <c r="H67" i="19" s="1"/>
  <c r="K66" i="19"/>
  <c r="H66" i="19" s="1"/>
  <c r="K65" i="19"/>
  <c r="H65" i="19" s="1"/>
  <c r="K64" i="19"/>
  <c r="K63" i="19"/>
  <c r="H63" i="19" s="1"/>
  <c r="K62" i="19"/>
  <c r="K61" i="19"/>
  <c r="H61" i="19" s="1"/>
  <c r="K60" i="19"/>
  <c r="H60" i="19" s="1"/>
  <c r="K59" i="19"/>
  <c r="H59" i="19" s="1"/>
  <c r="K58" i="19"/>
  <c r="K57" i="19"/>
  <c r="H57" i="19" s="1"/>
  <c r="K56" i="19"/>
  <c r="H56" i="19" s="1"/>
  <c r="K55" i="19"/>
  <c r="H55" i="19" s="1"/>
  <c r="K54" i="19"/>
  <c r="H54" i="19" s="1"/>
  <c r="K53" i="19"/>
  <c r="H53" i="19" s="1"/>
  <c r="K52" i="19"/>
  <c r="K51" i="19"/>
  <c r="H51" i="19" s="1"/>
  <c r="K50" i="19"/>
  <c r="H50" i="19" s="1"/>
  <c r="K49" i="19"/>
  <c r="H49" i="19" s="1"/>
  <c r="K48" i="19"/>
  <c r="H48" i="19" s="1"/>
  <c r="K47" i="19"/>
  <c r="H47" i="19" s="1"/>
  <c r="K46" i="19"/>
  <c r="H46" i="19" s="1"/>
  <c r="K45" i="19"/>
  <c r="H45" i="19" s="1"/>
  <c r="K44" i="19"/>
  <c r="H44" i="19" s="1"/>
  <c r="K43" i="19"/>
  <c r="H43" i="19" s="1"/>
  <c r="K42" i="19"/>
  <c r="H42" i="19" s="1"/>
  <c r="K41" i="19"/>
  <c r="H41" i="19" s="1"/>
  <c r="K40" i="19"/>
  <c r="H40" i="19" s="1"/>
  <c r="K39" i="19"/>
  <c r="H39" i="19" s="1"/>
  <c r="K38" i="19"/>
  <c r="H38" i="19" s="1"/>
  <c r="K37" i="19"/>
  <c r="H37" i="19" s="1"/>
  <c r="K36" i="19"/>
  <c r="H36" i="19" s="1"/>
  <c r="K35" i="19"/>
  <c r="H35" i="19" s="1"/>
  <c r="K31" i="19"/>
  <c r="H31" i="19" s="1"/>
  <c r="K28" i="19"/>
  <c r="H28" i="19" s="1"/>
  <c r="K27" i="19"/>
  <c r="H27" i="19" s="1"/>
  <c r="K26" i="19"/>
  <c r="H26" i="19" s="1"/>
  <c r="K25" i="19"/>
  <c r="H25" i="19" s="1"/>
  <c r="K22" i="19"/>
  <c r="H22" i="19" s="1"/>
  <c r="I22" i="19" s="1"/>
  <c r="J200" i="19"/>
  <c r="J199" i="19"/>
  <c r="J198" i="19"/>
  <c r="J195" i="19"/>
  <c r="J194" i="19"/>
  <c r="J193" i="19"/>
  <c r="J192" i="19"/>
  <c r="J191" i="19"/>
  <c r="J190" i="19"/>
  <c r="J189" i="19"/>
  <c r="J186" i="19"/>
  <c r="J185" i="19"/>
  <c r="J184" i="19"/>
  <c r="J183" i="19"/>
  <c r="J182" i="19"/>
  <c r="J181" i="19"/>
  <c r="J180" i="19"/>
  <c r="J179" i="19"/>
  <c r="J178" i="19"/>
  <c r="J177" i="19"/>
  <c r="J176" i="19"/>
  <c r="J175" i="19"/>
  <c r="J174" i="19"/>
  <c r="J173" i="19"/>
  <c r="J172" i="19"/>
  <c r="J171" i="19"/>
  <c r="J170" i="19"/>
  <c r="J169" i="19"/>
  <c r="J168" i="19"/>
  <c r="J167" i="19"/>
  <c r="J166" i="19"/>
  <c r="J165" i="19"/>
  <c r="J164" i="19"/>
  <c r="J163" i="19"/>
  <c r="J162" i="19"/>
  <c r="J161" i="19"/>
  <c r="J160" i="19"/>
  <c r="J159" i="19"/>
  <c r="J158" i="19"/>
  <c r="J157" i="19"/>
  <c r="J156" i="19"/>
  <c r="J155" i="19"/>
  <c r="J154" i="19"/>
  <c r="J153" i="19"/>
  <c r="J152" i="19"/>
  <c r="J151" i="19"/>
  <c r="J150" i="19"/>
  <c r="J149" i="19"/>
  <c r="J148" i="19"/>
  <c r="J147" i="19"/>
  <c r="J146" i="19"/>
  <c r="J145" i="19"/>
  <c r="J144" i="19"/>
  <c r="J143" i="19"/>
  <c r="J142" i="19"/>
  <c r="J141" i="19"/>
  <c r="J140" i="19"/>
  <c r="J139" i="19"/>
  <c r="J138" i="19"/>
  <c r="J137" i="19"/>
  <c r="J136" i="19"/>
  <c r="J135" i="19"/>
  <c r="J132" i="19"/>
  <c r="J131" i="19"/>
  <c r="J130" i="19"/>
  <c r="J127" i="19"/>
  <c r="J126" i="19"/>
  <c r="J125" i="19"/>
  <c r="J124" i="19"/>
  <c r="J123" i="19"/>
  <c r="J122" i="19"/>
  <c r="J121" i="19"/>
  <c r="J120" i="19"/>
  <c r="J119" i="19"/>
  <c r="J118" i="19"/>
  <c r="J117" i="19"/>
  <c r="J116" i="19"/>
  <c r="J115" i="19"/>
  <c r="J114" i="19"/>
  <c r="J113" i="19"/>
  <c r="J112" i="19"/>
  <c r="J111" i="19"/>
  <c r="J110" i="19"/>
  <c r="J109" i="19"/>
  <c r="J108" i="19"/>
  <c r="J107" i="19"/>
  <c r="J106" i="19"/>
  <c r="J105" i="19"/>
  <c r="J104" i="19"/>
  <c r="J103" i="19"/>
  <c r="J102" i="19"/>
  <c r="J101" i="19"/>
  <c r="J100" i="19"/>
  <c r="J99" i="19"/>
  <c r="J98" i="19"/>
  <c r="J97" i="19"/>
  <c r="J96" i="19"/>
  <c r="J95" i="19"/>
  <c r="J94" i="19"/>
  <c r="J93" i="19"/>
  <c r="J92" i="19"/>
  <c r="J91" i="19"/>
  <c r="J90" i="19"/>
  <c r="J89" i="19"/>
  <c r="J88" i="19"/>
  <c r="J87" i="19"/>
  <c r="J86" i="19"/>
  <c r="J85" i="19"/>
  <c r="J84" i="19"/>
  <c r="J83" i="19"/>
  <c r="J82" i="19"/>
  <c r="J81" i="19"/>
  <c r="J80" i="19"/>
  <c r="J79" i="19"/>
  <c r="J78" i="19"/>
  <c r="J77" i="19"/>
  <c r="J76" i="19"/>
  <c r="J75" i="19"/>
  <c r="J74" i="19"/>
  <c r="J73" i="19"/>
  <c r="J72" i="19"/>
  <c r="J71" i="19"/>
  <c r="J70" i="19"/>
  <c r="J69" i="19"/>
  <c r="J68" i="19"/>
  <c r="J67" i="19"/>
  <c r="J66" i="19"/>
  <c r="J65" i="19"/>
  <c r="J64" i="19"/>
  <c r="J63" i="19"/>
  <c r="J62" i="19"/>
  <c r="J61" i="19"/>
  <c r="J60" i="19"/>
  <c r="J59" i="19"/>
  <c r="J58" i="19"/>
  <c r="J57" i="19"/>
  <c r="J56" i="19"/>
  <c r="J55" i="19"/>
  <c r="J54" i="19"/>
  <c r="J53" i="19"/>
  <c r="J52" i="19"/>
  <c r="J51" i="19"/>
  <c r="J50" i="19"/>
  <c r="J49" i="19"/>
  <c r="J48" i="19"/>
  <c r="J47" i="19"/>
  <c r="J46" i="19"/>
  <c r="J45" i="19"/>
  <c r="J44" i="19"/>
  <c r="J43" i="19"/>
  <c r="J42" i="19"/>
  <c r="J41" i="19"/>
  <c r="J40" i="19"/>
  <c r="J39" i="19"/>
  <c r="J38" i="19"/>
  <c r="J37" i="19"/>
  <c r="J36" i="19"/>
  <c r="J35" i="19"/>
  <c r="J31" i="19"/>
  <c r="J28" i="19"/>
  <c r="J27" i="19"/>
  <c r="J26" i="19"/>
  <c r="J25" i="19"/>
  <c r="J22" i="19"/>
  <c r="L22" i="19" l="1"/>
  <c r="L200" i="19" l="1"/>
  <c r="L199" i="19"/>
  <c r="L198" i="19"/>
  <c r="L195" i="19"/>
  <c r="L194" i="19"/>
  <c r="L193" i="19"/>
  <c r="L192" i="19"/>
  <c r="L191" i="19"/>
  <c r="L190" i="19"/>
  <c r="L189" i="19"/>
  <c r="L186" i="19"/>
  <c r="L185" i="19"/>
  <c r="L184" i="19"/>
  <c r="L183" i="19"/>
  <c r="L182" i="19"/>
  <c r="L181" i="19"/>
  <c r="L180" i="19"/>
  <c r="L179" i="19"/>
  <c r="L178" i="19"/>
  <c r="L177" i="19"/>
  <c r="L176" i="19"/>
  <c r="L175" i="19"/>
  <c r="L174" i="19"/>
  <c r="L173" i="19"/>
  <c r="L172" i="19"/>
  <c r="L171" i="19"/>
  <c r="L170" i="19"/>
  <c r="L169" i="19"/>
  <c r="L168" i="19"/>
  <c r="L167" i="19"/>
  <c r="L166" i="19"/>
  <c r="L165" i="19"/>
  <c r="L164" i="19"/>
  <c r="L163" i="19"/>
  <c r="L162" i="19"/>
  <c r="L161" i="19"/>
  <c r="L160" i="19"/>
  <c r="L159" i="19"/>
  <c r="L158" i="19"/>
  <c r="L157" i="19"/>
  <c r="L156" i="19"/>
  <c r="L155" i="19"/>
  <c r="L154" i="19"/>
  <c r="L153" i="19"/>
  <c r="L152" i="19"/>
  <c r="L151" i="19"/>
  <c r="L150" i="19"/>
  <c r="L149" i="19"/>
  <c r="L148" i="19"/>
  <c r="L147" i="19"/>
  <c r="L146" i="19"/>
  <c r="L145" i="19"/>
  <c r="L144" i="19"/>
  <c r="L143" i="19"/>
  <c r="L142" i="19"/>
  <c r="L141" i="19"/>
  <c r="L140" i="19"/>
  <c r="L139" i="19"/>
  <c r="L138" i="19"/>
  <c r="L137" i="19"/>
  <c r="L136" i="19"/>
  <c r="L135" i="19"/>
  <c r="L132" i="19"/>
  <c r="L131" i="19"/>
  <c r="L130" i="19"/>
  <c r="L127" i="19"/>
  <c r="L126" i="19"/>
  <c r="L125" i="19"/>
  <c r="L124" i="19"/>
  <c r="L123" i="19"/>
  <c r="L122" i="19"/>
  <c r="L121" i="19"/>
  <c r="L120" i="19"/>
  <c r="L119" i="19"/>
  <c r="L118" i="19"/>
  <c r="L117" i="19"/>
  <c r="L116" i="19"/>
  <c r="I116" i="19"/>
  <c r="L115" i="19"/>
  <c r="L114" i="19"/>
  <c r="L113" i="19"/>
  <c r="L112" i="19"/>
  <c r="L111" i="19"/>
  <c r="L110" i="19"/>
  <c r="L109" i="19"/>
  <c r="L108" i="19"/>
  <c r="L107" i="19"/>
  <c r="L106" i="19"/>
  <c r="L105" i="19"/>
  <c r="L104" i="19"/>
  <c r="L103" i="19"/>
  <c r="L102" i="19"/>
  <c r="L101" i="19"/>
  <c r="L100" i="19"/>
  <c r="L99" i="19"/>
  <c r="L98" i="19"/>
  <c r="L97" i="19"/>
  <c r="L96" i="19"/>
  <c r="L95" i="19"/>
  <c r="L94" i="19"/>
  <c r="L93" i="19"/>
  <c r="L92" i="19"/>
  <c r="L91" i="19"/>
  <c r="L90" i="19"/>
  <c r="L89" i="19"/>
  <c r="L88" i="19"/>
  <c r="L87" i="19"/>
  <c r="L86" i="19"/>
  <c r="L85" i="19"/>
  <c r="L84" i="19"/>
  <c r="L83" i="19"/>
  <c r="L82" i="19"/>
  <c r="L81" i="19"/>
  <c r="L80" i="19"/>
  <c r="L79" i="19"/>
  <c r="L78" i="19"/>
  <c r="L77" i="19"/>
  <c r="L76" i="19"/>
  <c r="L75" i="19"/>
  <c r="L74" i="19"/>
  <c r="L73" i="19"/>
  <c r="L72" i="19"/>
  <c r="L71" i="19"/>
  <c r="L70" i="19"/>
  <c r="L69" i="19"/>
  <c r="I69" i="19"/>
  <c r="L68" i="19"/>
  <c r="L67" i="19"/>
  <c r="L66" i="19"/>
  <c r="L65" i="19"/>
  <c r="L64" i="19"/>
  <c r="L63" i="19"/>
  <c r="L62" i="19"/>
  <c r="L61" i="19"/>
  <c r="L60" i="19"/>
  <c r="L59" i="19"/>
  <c r="I59" i="19"/>
  <c r="L58" i="19"/>
  <c r="L57" i="19"/>
  <c r="L56" i="19"/>
  <c r="L55" i="19"/>
  <c r="L54" i="19"/>
  <c r="I54" i="19"/>
  <c r="L53" i="19"/>
  <c r="L52" i="19"/>
  <c r="L51" i="19"/>
  <c r="L50" i="19"/>
  <c r="L49" i="19"/>
  <c r="L48" i="19"/>
  <c r="L47" i="19"/>
  <c r="L46" i="19"/>
  <c r="L45" i="19"/>
  <c r="L44" i="19"/>
  <c r="L43" i="19"/>
  <c r="L42" i="19"/>
  <c r="L41" i="19"/>
  <c r="L40" i="19"/>
  <c r="L39" i="19"/>
  <c r="L38" i="19"/>
  <c r="L37" i="19"/>
  <c r="I37" i="19"/>
  <c r="L36" i="19"/>
  <c r="L35" i="19"/>
  <c r="L31" i="19"/>
  <c r="L28" i="19"/>
  <c r="L27" i="19"/>
  <c r="L26" i="19"/>
  <c r="L25" i="19"/>
  <c r="I68" i="19" l="1"/>
  <c r="I49" i="19"/>
  <c r="I119" i="19"/>
  <c r="I96" i="19"/>
  <c r="I56" i="19"/>
  <c r="I55" i="19"/>
  <c r="I44" i="19"/>
  <c r="I43" i="19"/>
  <c r="I42" i="19"/>
  <c r="I195" i="19"/>
  <c r="I194" i="19"/>
  <c r="I193" i="19"/>
  <c r="I192" i="19"/>
  <c r="I191" i="19"/>
  <c r="I190" i="19"/>
  <c r="I189" i="19"/>
  <c r="I185" i="19"/>
  <c r="I184" i="19"/>
  <c r="I183" i="19"/>
  <c r="I182" i="19"/>
  <c r="I181" i="19"/>
  <c r="I180" i="19"/>
  <c r="I179" i="19"/>
  <c r="I178" i="19"/>
  <c r="I177" i="19"/>
  <c r="I176" i="19"/>
  <c r="I175" i="19"/>
  <c r="I174" i="19"/>
  <c r="I173" i="19"/>
  <c r="I172" i="19"/>
  <c r="I171" i="19"/>
  <c r="I170" i="19"/>
  <c r="I169" i="19"/>
  <c r="I168" i="19"/>
  <c r="I167" i="19"/>
  <c r="I166" i="19"/>
  <c r="I165" i="19"/>
  <c r="I164" i="19"/>
  <c r="I163" i="19"/>
  <c r="I162" i="19"/>
  <c r="I161" i="19"/>
  <c r="I160" i="19"/>
  <c r="I159" i="19"/>
  <c r="I158" i="19"/>
  <c r="I157" i="19"/>
  <c r="I156" i="19"/>
  <c r="I155" i="19"/>
  <c r="I154" i="19"/>
  <c r="I153" i="19"/>
  <c r="I152" i="19"/>
  <c r="I151" i="19"/>
  <c r="I150" i="19"/>
  <c r="I149" i="19"/>
  <c r="I148" i="19"/>
  <c r="I147" i="19"/>
  <c r="I146" i="19"/>
  <c r="I145" i="19"/>
  <c r="I144" i="19"/>
  <c r="I143" i="19"/>
  <c r="I142" i="19"/>
  <c r="I141" i="19"/>
  <c r="I140" i="19"/>
  <c r="I139" i="19"/>
  <c r="I138" i="19"/>
  <c r="I137" i="19"/>
  <c r="I136" i="19"/>
  <c r="I135" i="19"/>
  <c r="I132" i="19"/>
  <c r="I131" i="19"/>
  <c r="I130" i="19"/>
  <c r="I76" i="19" l="1"/>
  <c r="I117" i="19"/>
  <c r="I60" i="19"/>
  <c r="I200" i="19"/>
  <c r="I199" i="19"/>
  <c r="I198" i="19"/>
  <c r="I186" i="19"/>
  <c r="I127" i="19"/>
  <c r="I126" i="19"/>
  <c r="I125" i="19"/>
  <c r="I124" i="19"/>
  <c r="I123" i="19"/>
  <c r="I122" i="19"/>
  <c r="I121" i="19"/>
  <c r="I120" i="19"/>
  <c r="I118" i="19"/>
  <c r="I115" i="19"/>
  <c r="I114" i="19"/>
  <c r="I113" i="19"/>
  <c r="I112" i="19"/>
  <c r="I111" i="19"/>
  <c r="I110" i="19"/>
  <c r="I109" i="19"/>
  <c r="I108" i="19"/>
  <c r="I107" i="19"/>
  <c r="I106" i="19"/>
  <c r="I105" i="19"/>
  <c r="I104" i="19"/>
  <c r="I103" i="19"/>
  <c r="I102" i="19"/>
  <c r="I101" i="19"/>
  <c r="I100" i="19"/>
  <c r="I99" i="19"/>
  <c r="I98" i="19"/>
  <c r="I97" i="19"/>
  <c r="I95" i="19"/>
  <c r="I94" i="19"/>
  <c r="I93" i="19"/>
  <c r="I92" i="19"/>
  <c r="I91" i="19"/>
  <c r="I90" i="19"/>
  <c r="I89" i="19"/>
  <c r="I88" i="19"/>
  <c r="I87" i="19"/>
  <c r="I86" i="19"/>
  <c r="I85" i="19"/>
  <c r="I84" i="19"/>
  <c r="I83" i="19"/>
  <c r="I82" i="19"/>
  <c r="I81" i="19"/>
  <c r="I80" i="19"/>
  <c r="I79" i="19"/>
  <c r="I78" i="19"/>
  <c r="I77" i="19"/>
  <c r="I75" i="19"/>
  <c r="I74" i="19"/>
  <c r="I73" i="19"/>
  <c r="I72" i="19"/>
  <c r="I71" i="19"/>
  <c r="I70" i="19"/>
  <c r="I67" i="19"/>
  <c r="I66" i="19"/>
  <c r="I65" i="19"/>
  <c r="I64" i="19"/>
  <c r="I63" i="19"/>
  <c r="I62" i="19"/>
  <c r="I61" i="19"/>
  <c r="I58" i="19"/>
  <c r="I57" i="19"/>
  <c r="I53" i="19"/>
  <c r="I52" i="19"/>
  <c r="I51" i="19"/>
  <c r="I50" i="19"/>
  <c r="I48" i="19"/>
  <c r="I47" i="19"/>
  <c r="I46" i="19"/>
  <c r="I45" i="19"/>
  <c r="I41" i="19"/>
  <c r="I40" i="19"/>
  <c r="I39" i="19"/>
  <c r="I38" i="19"/>
  <c r="I36" i="19"/>
  <c r="I35" i="19"/>
  <c r="I31" i="19"/>
  <c r="I28" i="19"/>
  <c r="I27" i="19"/>
  <c r="I26" i="19"/>
  <c r="I25" i="19"/>
  <c r="E104" i="19" l="1"/>
  <c r="L30" i="19" l="1"/>
  <c r="L21" i="19"/>
  <c r="L188" i="19"/>
  <c r="L24" i="19"/>
  <c r="L197" i="19"/>
  <c r="L33" i="19" l="1"/>
  <c r="L203" i="19"/>
  <c r="M188" i="19" s="1"/>
  <c r="M34" i="19" l="1"/>
  <c r="M129" i="19"/>
  <c r="M21" i="19"/>
  <c r="M30" i="19"/>
  <c r="M134" i="19"/>
  <c r="M24" i="19"/>
  <c r="M197" i="19"/>
  <c r="M203" i="19" l="1"/>
</calcChain>
</file>

<file path=xl/sharedStrings.xml><?xml version="1.0" encoding="utf-8"?>
<sst xmlns="http://schemas.openxmlformats.org/spreadsheetml/2006/main" count="994" uniqueCount="542">
  <si>
    <t>Nº</t>
  </si>
  <si>
    <t>Projeto</t>
  </si>
  <si>
    <t>Folha</t>
  </si>
  <si>
    <t>Título</t>
  </si>
  <si>
    <t>Rev.</t>
  </si>
  <si>
    <t>-</t>
  </si>
  <si>
    <t>%</t>
  </si>
  <si>
    <t>ADMINISTRAÇÃO LOCAL</t>
  </si>
  <si>
    <t>SERVIÇOS COMPLEMENTARES</t>
  </si>
  <si>
    <t>EQUIPAMENTOS</t>
  </si>
  <si>
    <t>Limpeza final de obra</t>
  </si>
  <si>
    <t>UNIDADE: FACULDADE DE CIÊNCIAS AGRÁRIAS E VETERINÁRIAS</t>
  </si>
  <si>
    <t>CÂMPUS: JABOTICABAL/SP</t>
  </si>
  <si>
    <t>OBRA: SISTEMA DE POTENCIA PARA O ARMAZENAMENTO DE GRAOS</t>
  </si>
  <si>
    <t>LOCAL: FAZENDA</t>
  </si>
  <si>
    <t>em Reais</t>
  </si>
  <si>
    <t>ITEM</t>
  </si>
  <si>
    <t>REF.</t>
  </si>
  <si>
    <t>CODIGO</t>
  </si>
  <si>
    <t>DESCRIÇÃO DOS SERVIÇOS E MATERIAIS</t>
  </si>
  <si>
    <t>DIMENSÕES</t>
  </si>
  <si>
    <t>UN</t>
  </si>
  <si>
    <t>QTDE.</t>
  </si>
  <si>
    <t>R$ UNIT.</t>
  </si>
  <si>
    <t>R$ TOTAL</t>
  </si>
  <si>
    <t>BDI</t>
  </si>
  <si>
    <t>1</t>
  </si>
  <si>
    <t>1.1</t>
  </si>
  <si>
    <t>Mês</t>
  </si>
  <si>
    <t>2</t>
  </si>
  <si>
    <t>SERVIÇOS PRELIMINARES - CANTEIRO</t>
  </si>
  <si>
    <t>2.1</t>
  </si>
  <si>
    <t>02.02.130</t>
  </si>
  <si>
    <t>Locação de container tipo escritório com 1 vaso sanitário, 1 lavatório e 1 ponto para chuveiro ‐ área mínima de 13,80 m²</t>
  </si>
  <si>
    <t>2.2</t>
  </si>
  <si>
    <t>02.02.140</t>
  </si>
  <si>
    <t>Locação de container tipo sanitário com 2 vasos sanitários, 2 lavatórios, 2 mictórios e 4 pontos para chuveiro ‐ área mínima de 13,80 m²</t>
  </si>
  <si>
    <t>2.3</t>
  </si>
  <si>
    <t>02.02.150</t>
  </si>
  <si>
    <t>Mts</t>
  </si>
  <si>
    <t>2.5</t>
  </si>
  <si>
    <t>11.18.040</t>
  </si>
  <si>
    <t>Lastro de pedra britada</t>
  </si>
  <si>
    <t>M3</t>
  </si>
  <si>
    <t>3</t>
  </si>
  <si>
    <t>3.1</t>
  </si>
  <si>
    <t>55.01.020</t>
  </si>
  <si>
    <t>M2</t>
  </si>
  <si>
    <t>4</t>
  </si>
  <si>
    <t>4.1</t>
  </si>
  <si>
    <t>4.1.1</t>
  </si>
  <si>
    <t>41.11.703</t>
  </si>
  <si>
    <t>Luminaria 30°, de LED, potencia 90W, IP66, pintura eletrostatica, industrial, aluminio fundido, proteção ao tempo.</t>
  </si>
  <si>
    <t>pç</t>
  </si>
  <si>
    <t>4.1.2</t>
  </si>
  <si>
    <t>41.12.210</t>
  </si>
  <si>
    <t>Refletor 200W, IP66, para area externa, corpo em liga de aluminio</t>
  </si>
  <si>
    <t>4.1.3</t>
  </si>
  <si>
    <t>Luva de redução, femea Ø1.1/2" x macho Ø1"</t>
  </si>
  <si>
    <t>4.1.4</t>
  </si>
  <si>
    <t>40.06.060</t>
  </si>
  <si>
    <t>Ø1"</t>
  </si>
  <si>
    <t>4.1.5</t>
  </si>
  <si>
    <t>4.1.6</t>
  </si>
  <si>
    <t>4.1.7</t>
  </si>
  <si>
    <t>4.1.8</t>
  </si>
  <si>
    <t>38.06.060</t>
  </si>
  <si>
    <t>Eletroduto, tipo pesado, em aço carbono com costura, sem rebarba, galvanizado a fogo, barra de 3 metros, com uma luva na extremidade e protetor de rosca na outra, rosca NPT, conforme NBR 5597</t>
  </si>
  <si>
    <t>br</t>
  </si>
  <si>
    <t>4.1.9</t>
  </si>
  <si>
    <t>38.06.100</t>
  </si>
  <si>
    <t>Ø1.1/2"</t>
  </si>
  <si>
    <t>4.1.10</t>
  </si>
  <si>
    <t>4.1.11</t>
  </si>
  <si>
    <t>Luva de união em aço carbono, galvanizada, para eletrodutos</t>
  </si>
  <si>
    <t>4.1.12</t>
  </si>
  <si>
    <t>4.1.13</t>
  </si>
  <si>
    <t>36.20.060</t>
  </si>
  <si>
    <t>Abraçadeira "U" com porca e arruela de aço carbono galvanizada</t>
  </si>
  <si>
    <t>4.1.14</t>
  </si>
  <si>
    <t>39.21.231</t>
  </si>
  <si>
    <t>Cabo multipolar, condutor em cobre, uso em baixa tensão, EPR 90°, sobrecarga 130%, encordoamento classe 5, isolação em termofixo de borracha, enchimento e cobertura em PVC antichama, tensão de isolação 0,6/1kV</t>
  </si>
  <si>
    <t>3x2,5mm²</t>
  </si>
  <si>
    <t>m</t>
  </si>
  <si>
    <t>4.1.15</t>
  </si>
  <si>
    <t>38.07.300</t>
  </si>
  <si>
    <t>Perfilado perfurado 38x38mm Chapa #14 barra 6 metros</t>
  </si>
  <si>
    <t>38x38mm Chapa #14</t>
  </si>
  <si>
    <t>4.1.16</t>
  </si>
  <si>
    <t>Junção interna "X" para perfilado com 4 conjuntos parafuso, porca e arruela com o diâmetro compatível com a junção do perfilado com suporte.</t>
  </si>
  <si>
    <t>Perfilado 38x38mm</t>
  </si>
  <si>
    <t>4.1.17</t>
  </si>
  <si>
    <t>Junção "L" para perfilado com 2 conjuntos parafuso, porca e arruela com o diâmetro compatível com a junção do perfilado com suporte.</t>
  </si>
  <si>
    <t>4.1.18</t>
  </si>
  <si>
    <t>Junção "T" para perfilado com 3 conjuntos parafuso, porca e arruela com o diâmetro compatível com a junção do perfilado com suporte.</t>
  </si>
  <si>
    <t>4.1.19</t>
  </si>
  <si>
    <t>Junção interna "I" para perfilado com 2 conjuntos parafuso, porca e arruela com o diâmetro compatível com a junção do perfilado com suporte.</t>
  </si>
  <si>
    <t>4.1.20</t>
  </si>
  <si>
    <t>Sapata interna de 4 furos para perfilado com 4 conjuntos de parafusos para fixação na estrutura, 1 conjunto de parafuso, porca e arruela com o diâmetro compatível com a junção do perfilado com suporte.</t>
  </si>
  <si>
    <t>4.1.21</t>
  </si>
  <si>
    <t>38.06.120</t>
  </si>
  <si>
    <t>Ø2"</t>
  </si>
  <si>
    <t>4.1.22</t>
  </si>
  <si>
    <t>38.06.040</t>
  </si>
  <si>
    <t>Ø3/4"</t>
  </si>
  <si>
    <t>4.1.23</t>
  </si>
  <si>
    <t>46.18.168</t>
  </si>
  <si>
    <t>Curva eletroduto tipo pesado 90° em aço carbono galvanizada</t>
  </si>
  <si>
    <t>4.1.24</t>
  </si>
  <si>
    <t>4.1.25</t>
  </si>
  <si>
    <t>Saída horizontal de perfilado para eletroduto de Ø2"</t>
  </si>
  <si>
    <t>4.1.26</t>
  </si>
  <si>
    <t>Saída lateral simples de perfilado para eletroduto</t>
  </si>
  <si>
    <t>4.1.27</t>
  </si>
  <si>
    <t>4.1.28</t>
  </si>
  <si>
    <t>4.1.29</t>
  </si>
  <si>
    <t>Arruela para acabamento de eletroduto de Ø2" na saída dos perfilados e eletrocalhas e entrada dos quadros de tomadas</t>
  </si>
  <si>
    <t>4.1.32</t>
  </si>
  <si>
    <t>Arruela para acabamento de eletroduto de Ø3/4" na saída dos perfilados e eletrocalhas e entrada dos quadros de tomadas</t>
  </si>
  <si>
    <t>4.1.35</t>
  </si>
  <si>
    <t>40.06.040</t>
  </si>
  <si>
    <t>4.1.36</t>
  </si>
  <si>
    <t>41.11.707</t>
  </si>
  <si>
    <t>Luminária tipo pendente, de LED, potencia 135W</t>
  </si>
  <si>
    <t>4.1.37</t>
  </si>
  <si>
    <t>38.10.060</t>
  </si>
  <si>
    <t>Caixa para tomada 10A em perfilado</t>
  </si>
  <si>
    <t>3/8"</t>
  </si>
  <si>
    <t>4.1.39</t>
  </si>
  <si>
    <t>Barra roscada 6000mm 3/8"</t>
  </si>
  <si>
    <t>4.1.40</t>
  </si>
  <si>
    <t>Gancho curto para luminária chapa #22</t>
  </si>
  <si>
    <t>4.1.41</t>
  </si>
  <si>
    <t>50.05.312</t>
  </si>
  <si>
    <t xml:space="preserve"> Luminária de emergência, autônomo de led de 2 projetores de 18W, com bateria, com autonomia mínima de 3 horas. 220 VAC</t>
  </si>
  <si>
    <t>4.1.42</t>
  </si>
  <si>
    <t>4.1.44</t>
  </si>
  <si>
    <t>4.1.45</t>
  </si>
  <si>
    <t>4.1.47</t>
  </si>
  <si>
    <t>4.1.48</t>
  </si>
  <si>
    <t>4.1.49</t>
  </si>
  <si>
    <t>40.05.020</t>
  </si>
  <si>
    <t>Interruptor simples + modulo para 1 seção e tampa em aluminio para condulete 4x2.</t>
  </si>
  <si>
    <t>4.1.50</t>
  </si>
  <si>
    <t>40.04.450</t>
  </si>
  <si>
    <t>Modulo de tomada 10 amperes para condulete 4x2, 2P+T</t>
  </si>
  <si>
    <t>4.1.51</t>
  </si>
  <si>
    <t>Tomada 10 amperes 2P+T  250 v para perfilados .</t>
  </si>
  <si>
    <t>4.1.52</t>
  </si>
  <si>
    <t>40.04.230</t>
  </si>
  <si>
    <t>Caixa para tomada 10 amperes 2P+T  250 v para perfilados .</t>
  </si>
  <si>
    <t>4.1.53</t>
  </si>
  <si>
    <t>38.07.210</t>
  </si>
  <si>
    <t xml:space="preserve">Chumbador Parabolt com porca </t>
  </si>
  <si>
    <t>1/4" x 3"</t>
  </si>
  <si>
    <t>4.1.54</t>
  </si>
  <si>
    <t>39.26.020</t>
  </si>
  <si>
    <t>Cabo unipolar, condutor em cobre, uso em baixa tensão, EPR 90°, sobrecarga 130%, encordoamento classe 5, isolação em termofixo de borracha, enchimento e cobertura em PVC antichama, tensão de isolação 0,6/1kV, cor preto</t>
  </si>
  <si>
    <t>Ø 1x2,5mm²</t>
  </si>
  <si>
    <t>4.1.55</t>
  </si>
  <si>
    <t>Cabo unipolar, condutor em cobre, uso em baixa tensão, EPR 90°, sobrecarga 130%, encordoamento classe 5, isolação em termofixo de borracha, enchimento e cobertura em PVC antichama, tensão de isolação 0,6/1kV, cor azul</t>
  </si>
  <si>
    <t>4.1.56</t>
  </si>
  <si>
    <t>Cabo unipolar, condutor em cobre, uso em baixa tensão, EPR 90°, sobrecarga 130%, encordoamento classe 5, isolação em termofixo de borracha, enchimento e cobertura em PVC antichama, tensão de isolação 0,6/1kV, cor verde</t>
  </si>
  <si>
    <t>4.1.57</t>
  </si>
  <si>
    <t>4.1.58</t>
  </si>
  <si>
    <t>4.1.59</t>
  </si>
  <si>
    <t>39.26.110</t>
  </si>
  <si>
    <t>Ø 1x95mm²</t>
  </si>
  <si>
    <t>4.1.60</t>
  </si>
  <si>
    <t>Terminal de compressão, em cobre, estanhado</t>
  </si>
  <si>
    <t>4.1.61</t>
  </si>
  <si>
    <t>39.10.240</t>
  </si>
  <si>
    <t>Ø 95mm²</t>
  </si>
  <si>
    <t>4.1.62</t>
  </si>
  <si>
    <t>4.1.63</t>
  </si>
  <si>
    <t>4.1.64</t>
  </si>
  <si>
    <t>39.26.090</t>
  </si>
  <si>
    <t>Ø 1x50mm²</t>
  </si>
  <si>
    <t>4.1.65</t>
  </si>
  <si>
    <t>4.1.66</t>
  </si>
  <si>
    <t>39.10.160</t>
  </si>
  <si>
    <t>Ø 50mm²</t>
  </si>
  <si>
    <t>4.1.67</t>
  </si>
  <si>
    <t>38.13.040</t>
  </si>
  <si>
    <t>Duto, em PEAD, tipo pesado, resistência à compressão, seção circular, corrugado, impermeável, cor preto, medida (Ø)</t>
  </si>
  <si>
    <t>Ø4"</t>
  </si>
  <si>
    <t>4.1.68</t>
  </si>
  <si>
    <t>49.15.030</t>
  </si>
  <si>
    <t>Caixa em concreto pré moldado, com 02 furos nas duas laterais de Ø4" e furo na parte inferior (HxLxP) e tampa metalica com chapa xadrez 3/16"</t>
  </si>
  <si>
    <t>800x800x1000mm</t>
  </si>
  <si>
    <t>4.1.69</t>
  </si>
  <si>
    <t>Curva 90° em aço carbono, galvanizada, com luva na extremidade de Ø"</t>
  </si>
  <si>
    <t>4.1.70</t>
  </si>
  <si>
    <t>38.06.180</t>
  </si>
  <si>
    <t>4.1.72</t>
  </si>
  <si>
    <t>Abraçadeira cunha tipo "D" de aço carbono galvanizada</t>
  </si>
  <si>
    <t>4.1.74</t>
  </si>
  <si>
    <t>38.13.020</t>
  </si>
  <si>
    <t>4.1.75</t>
  </si>
  <si>
    <t>Conexão CM, galvanizado para caixa metálica de passagem metálica.</t>
  </si>
  <si>
    <t>4.1.76</t>
  </si>
  <si>
    <t>40.02.450</t>
  </si>
  <si>
    <t>Caixa metalica para, com tampa selada em borracha em pvc, para motores dos ventiladores</t>
  </si>
  <si>
    <t>200x200x100mm</t>
  </si>
  <si>
    <t>4.1.77</t>
  </si>
  <si>
    <t>38.15.020</t>
  </si>
  <si>
    <t>Eletroduto, flexivel metálico, com proteção em pvc, na cor preto.</t>
  </si>
  <si>
    <t>4.1.78</t>
  </si>
  <si>
    <t>38.15.320</t>
  </si>
  <si>
    <t>Conector tipo macho, fixo com giratório para fixação em motor, galvanizado</t>
  </si>
  <si>
    <t>4.1.79</t>
  </si>
  <si>
    <t>Luva de redução, femea Ø1" x macho Ø1/2", NPT</t>
  </si>
  <si>
    <t>4.1.80</t>
  </si>
  <si>
    <t>Luva de redução, femea Ø1" x macho Ø3/4", NPT</t>
  </si>
  <si>
    <t>4.1.81</t>
  </si>
  <si>
    <t>39.24.173</t>
  </si>
  <si>
    <t>Cabo multipolar, multicor, condutor em cobre, uso em baixa tensão, EPR 90°, encordoamento classe 5, isolação em termofixo de borracha, enchimento e cobertura em PVC antichama, tensão de isolação 0,6/1kV, cor preto.</t>
  </si>
  <si>
    <t>1(4cx2,5mm²)</t>
  </si>
  <si>
    <t>4.1.82</t>
  </si>
  <si>
    <t>39.21.236</t>
  </si>
  <si>
    <t>1(5cx16mm²)</t>
  </si>
  <si>
    <t>4.1.83</t>
  </si>
  <si>
    <t>4.1.84</t>
  </si>
  <si>
    <t>1/4" X 3"</t>
  </si>
  <si>
    <t>4.1.85</t>
  </si>
  <si>
    <t>4.1.86</t>
  </si>
  <si>
    <t>4.1.87</t>
  </si>
  <si>
    <t>200x100mm</t>
  </si>
  <si>
    <t>4.1.89</t>
  </si>
  <si>
    <t>38.22.620</t>
  </si>
  <si>
    <t>Tala, para eletrocalha, perfurada, galvanizado a fogo, medida (LxH)</t>
  </si>
  <si>
    <t>4.1.90</t>
  </si>
  <si>
    <t>39.10.050</t>
  </si>
  <si>
    <t>Ø 2,5mm²</t>
  </si>
  <si>
    <t>4.1.91</t>
  </si>
  <si>
    <t>39.10.080</t>
  </si>
  <si>
    <t>Ø 16mm²</t>
  </si>
  <si>
    <t>4.1.92</t>
  </si>
  <si>
    <t>Parafuso de cabeça lentilha com fenda de 1/4"x 3/4" + porca para as emendas dos aramados</t>
  </si>
  <si>
    <t>4.1.93</t>
  </si>
  <si>
    <t>Saída horizontal para eletroduto em aço carbono</t>
  </si>
  <si>
    <t>36.20.120</t>
  </si>
  <si>
    <t>Chapa de aço carbono de 3/8", 1m²</t>
  </si>
  <si>
    <t>40.06.120</t>
  </si>
  <si>
    <t>Parafuso sextavado, aço carbono, galvanizado a fogo, com porca e arruela</t>
  </si>
  <si>
    <t>1/4" x 2.1/2"</t>
  </si>
  <si>
    <t>4.2</t>
  </si>
  <si>
    <t>4.2.1</t>
  </si>
  <si>
    <t>Cotação</t>
  </si>
  <si>
    <t>Painel em chapa de aço 14USC, sobrepor, instalação abrigada, com pintura epox, cinza RAL 7032, placa acrílica recortada, instalada na parte frontal, destinada a proteger pessoas contra toques em partes conduzindo corrente e chave para trava, conforme lista de cargas 186-001-ELE-LI-001.
Painel para acionamento e controle de iluminação com IP-65 completo com barramentos, disjuntor geral, disjuntores setoriais e DR para tomada, seletora e contator para acionamento automatico.
Montado com disjuntor geral caixa moldada de 50A, com acionamento na porta e bloco de contato auxiliar, sinaleiro indicando ligado e desligado.</t>
  </si>
  <si>
    <t>1000x800x350mm</t>
  </si>
  <si>
    <t>4.2.2</t>
  </si>
  <si>
    <t>800x600x300mm</t>
  </si>
  <si>
    <t>4.2.3</t>
  </si>
  <si>
    <t>Painel de distribuição (HxL) para acionamento e controle de Motores com IP-65 completo com barramentos, disjuntor geral de caixa moldada de 125A, com acionamento na porta e bloco de contato auxiliar, sinaleiro indicando ligado e desligado.
Os painéis deverão ser fabricados em chapa de aço 14 USG, apropriados para instalação abrigada, com grau IP65, e devem possuir uma placa acrílica recortada, instalada na parte frontal dos componentes (disjuntores, etc.) destinada a proteger pessoas contra toques em partes conduzindo corrente e chave para trava.
As partidas deverão possuir botão de liga e desliga e sinal luminoso na porta do painel, um modulo para disjuntor de entrada e um modulos para os acionamentos.
Para definição dos acionamento verificar lista de cargas 186-001-ELE-LI-001 e diagrama 186-001-ELE-DE-003</t>
  </si>
  <si>
    <t>1900x600X615mm</t>
  </si>
  <si>
    <t>Cj</t>
  </si>
  <si>
    <t>4.3</t>
  </si>
  <si>
    <t>4.3.1</t>
  </si>
  <si>
    <r>
      <rPr>
        <sz val="10"/>
        <rFont val="Arial MT"/>
        <family val="2"/>
      </rPr>
      <t>BRAÇO L 15KV</t>
    </r>
  </si>
  <si>
    <t>4.3.2</t>
  </si>
  <si>
    <t>Isolador lozangular  15KV</t>
  </si>
  <si>
    <t>4.3.3</t>
  </si>
  <si>
    <t>Estrivo  para braço I 15kv</t>
  </si>
  <si>
    <t>4.3.4</t>
  </si>
  <si>
    <t>Parafuso frances 16x45</t>
  </si>
  <si>
    <t>4.3.5</t>
  </si>
  <si>
    <t>Braço anti balanço 15kv</t>
  </si>
  <si>
    <t>4.3.6</t>
  </si>
  <si>
    <t>Parafuso frances 16x70</t>
  </si>
  <si>
    <t>4.3.7</t>
  </si>
  <si>
    <r>
      <rPr>
        <sz val="10"/>
        <rFont val="Arial MT"/>
        <family val="2"/>
      </rPr>
      <t>ALÇA PRE MENSAGEIRO</t>
    </r>
  </si>
  <si>
    <t>4.3.8</t>
  </si>
  <si>
    <t>Braçadeira 150</t>
  </si>
  <si>
    <t>4.3.9</t>
  </si>
  <si>
    <t>Braçadeira 170</t>
  </si>
  <si>
    <t>4.3.10</t>
  </si>
  <si>
    <t>BORRACHA DE AMARRAÇÃO</t>
  </si>
  <si>
    <t>4.3.11</t>
  </si>
  <si>
    <r>
      <rPr>
        <sz val="10"/>
        <rFont val="Arial MT"/>
        <family val="2"/>
      </rPr>
      <t>PERFIL "U" 900MM</t>
    </r>
  </si>
  <si>
    <t>4.3.12</t>
  </si>
  <si>
    <r>
      <rPr>
        <sz val="10"/>
        <rFont val="Arial MT"/>
        <family val="2"/>
      </rPr>
      <t>ISOLADOR  POLIMÉRICO  DE ANCORAGEM  15 KV</t>
    </r>
  </si>
  <si>
    <t>4.3.13</t>
  </si>
  <si>
    <r>
      <rPr>
        <sz val="10"/>
        <rFont val="Arial MT"/>
        <family val="2"/>
      </rPr>
      <t>MÃO FRANCESA  PLANA 5 X 32 X 619 MM NBR 8159</t>
    </r>
  </si>
  <si>
    <t>4.3.14</t>
  </si>
  <si>
    <r>
      <rPr>
        <sz val="10"/>
        <rFont val="Arial MT"/>
        <family val="2"/>
      </rPr>
      <t>PARAFUSO CABEÇA QUADRADA (MÁQUINA) 16 X SOMM</t>
    </r>
  </si>
  <si>
    <t>4.3.15</t>
  </si>
  <si>
    <r>
      <rPr>
        <sz val="10"/>
        <rFont val="Arial MT"/>
        <family val="2"/>
      </rPr>
      <t>PARAFUSO CABEÇA ABAULADA  (FRANCÊS)  16 X 45MM</t>
    </r>
  </si>
  <si>
    <t>4.3.16</t>
  </si>
  <si>
    <r>
      <rPr>
        <sz val="10"/>
        <rFont val="Arial MT"/>
        <family val="2"/>
      </rPr>
      <t>SAPATILHA</t>
    </r>
  </si>
  <si>
    <t>4.3.17</t>
  </si>
  <si>
    <r>
      <rPr>
        <sz val="10"/>
        <rFont val="Arial MT"/>
        <family val="2"/>
      </rPr>
      <t>MANILHA SAPATILHA</t>
    </r>
  </si>
  <si>
    <t>4.3.18</t>
  </si>
  <si>
    <r>
      <rPr>
        <sz val="10"/>
        <rFont val="Arial MT"/>
        <family val="2"/>
      </rPr>
      <t>ALÇA PREFORMADA  PARA ESTAI 3/8"</t>
    </r>
  </si>
  <si>
    <t>4.3.19</t>
  </si>
  <si>
    <r>
      <rPr>
        <sz val="10"/>
        <rFont val="Arial MT"/>
        <family val="2"/>
      </rPr>
      <t>PORCA OLHAL M16</t>
    </r>
  </si>
  <si>
    <t>4.3.20</t>
  </si>
  <si>
    <r>
      <rPr>
        <sz val="10"/>
        <rFont val="Arial MT"/>
        <family val="2"/>
      </rPr>
      <t>CINTA PARA POSTE CIRCULAR  230MM</t>
    </r>
  </si>
  <si>
    <t>4.3.21</t>
  </si>
  <si>
    <t>4.3.22</t>
  </si>
  <si>
    <r>
      <rPr>
        <sz val="10"/>
        <rFont val="Arial MT"/>
        <family val="2"/>
      </rPr>
      <t>GRAMPO DE ANCORAGEM  PARA CABO COBERTO 15 KV</t>
    </r>
  </si>
  <si>
    <t>4.3.23</t>
  </si>
  <si>
    <r>
      <rPr>
        <sz val="10"/>
        <rFont val="Arial MT"/>
        <family val="2"/>
      </rPr>
      <t>POSTE DE CONRETO CIRCULAR 12/400</t>
    </r>
  </si>
  <si>
    <t>4.3.24</t>
  </si>
  <si>
    <r>
      <rPr>
        <sz val="10"/>
        <rFont val="Arial MT"/>
        <family val="2"/>
      </rPr>
      <t>POSTE CONCRETO CIRCULAR 12/600</t>
    </r>
  </si>
  <si>
    <t>4.3.25</t>
  </si>
  <si>
    <r>
      <rPr>
        <sz val="10"/>
        <rFont val="Arial MT"/>
        <family val="2"/>
      </rPr>
      <t>CABO PROTEGIDO  35MM 15KV</t>
    </r>
  </si>
  <si>
    <t>4.3.26</t>
  </si>
  <si>
    <r>
      <rPr>
        <sz val="10"/>
        <rFont val="Arial MT"/>
        <family val="2"/>
      </rPr>
      <t>CORDOALHA  3/8</t>
    </r>
  </si>
  <si>
    <t>4.3.27</t>
  </si>
  <si>
    <r>
      <rPr>
        <sz val="10"/>
        <rFont val="Arial MT"/>
        <family val="2"/>
      </rPr>
      <t>ESPAÇADOR  LOZANGULAR</t>
    </r>
  </si>
  <si>
    <t>4.3.28</t>
  </si>
  <si>
    <t>FIO 10 MM AL AMARAÇÃO</t>
  </si>
  <si>
    <t>4.3.29</t>
  </si>
  <si>
    <t>CRUZETA   2000X90X90</t>
  </si>
  <si>
    <t>4.3.30</t>
  </si>
  <si>
    <t>MÃO FRANCESSA PLANA</t>
  </si>
  <si>
    <t>4.3.31</t>
  </si>
  <si>
    <t>PARAFUSO  MAQUINA 16X150MM</t>
  </si>
  <si>
    <t>4.3.32</t>
  </si>
  <si>
    <t>PARAFUSO  FRANCES 16X150MM</t>
  </si>
  <si>
    <t>4.3.33</t>
  </si>
  <si>
    <t>ARRUELA QUADRADA</t>
  </si>
  <si>
    <t>4.3.34</t>
  </si>
  <si>
    <t>Braçadeira 250</t>
  </si>
  <si>
    <t>4.3.35</t>
  </si>
  <si>
    <t>Para raio polimerico  c/ suporte</t>
  </si>
  <si>
    <t>4.3.36</t>
  </si>
  <si>
    <t>Fio de cobre 16mm nu</t>
  </si>
  <si>
    <t>4.3.37</t>
  </si>
  <si>
    <t>Cabo de cobre 16mm 750v</t>
  </si>
  <si>
    <t>4.3.38</t>
  </si>
  <si>
    <t>Split boald 35mm</t>
  </si>
  <si>
    <t>4.3.39</t>
  </si>
  <si>
    <t>Grampo de cerca</t>
  </si>
  <si>
    <t>4.3.40</t>
  </si>
  <si>
    <t>Cabo protegido 16mm coberto 15kv</t>
  </si>
  <si>
    <t>4.3.41</t>
  </si>
  <si>
    <t>Protetor de bucha</t>
  </si>
  <si>
    <t>4.3.42</t>
  </si>
  <si>
    <t>Conector cunha CN12</t>
  </si>
  <si>
    <t>4.3.43</t>
  </si>
  <si>
    <t>Elo fusível</t>
  </si>
  <si>
    <t>4.3.44</t>
  </si>
  <si>
    <t>Sela para cruzeta</t>
  </si>
  <si>
    <t>4.3.45</t>
  </si>
  <si>
    <t>Garra de linha viva</t>
  </si>
  <si>
    <t>4.3.46</t>
  </si>
  <si>
    <t>Luva de estrivo soldada</t>
  </si>
  <si>
    <t>4.3.47</t>
  </si>
  <si>
    <t>Chave seccionadora 100 A  15kv 10ka c/ suporte</t>
  </si>
  <si>
    <t>4.3.48</t>
  </si>
  <si>
    <r>
      <rPr>
        <sz val="10"/>
        <rFont val="Calibri"/>
        <family val="1"/>
      </rPr>
      <t>SUPORTE  CIRCULAR  255</t>
    </r>
  </si>
  <si>
    <t>4.3.49</t>
  </si>
  <si>
    <r>
      <rPr>
        <sz val="10"/>
        <rFont val="Calibri"/>
        <family val="1"/>
      </rPr>
      <t>PARAF. MAQ   16X50</t>
    </r>
  </si>
  <si>
    <t>4.3.50</t>
  </si>
  <si>
    <t>MÃO DE OBRA PARA INSTALAÇÃO DE MEDIA TENSÃO</t>
  </si>
  <si>
    <t>FRETE DO SISTEMA DE MEDIA TENSÃO</t>
  </si>
  <si>
    <t>02.06.040</t>
  </si>
  <si>
    <t>Plataforma elevatória</t>
  </si>
  <si>
    <t>02.05.100</t>
  </si>
  <si>
    <t>Montagem e desmontagem de andaime</t>
  </si>
  <si>
    <t>02.05.212</t>
  </si>
  <si>
    <t>Andaime tubular</t>
  </si>
  <si>
    <t>m2 mês</t>
  </si>
  <si>
    <t>TOTAL</t>
  </si>
  <si>
    <t>INSTALAÇÕES ELETRICAS</t>
  </si>
  <si>
    <t>INFRAESTRUTURA E MONTAGEM DE IUMINAÇÃO E MOTORES</t>
  </si>
  <si>
    <t>5</t>
  </si>
  <si>
    <t>5.1</t>
  </si>
  <si>
    <t>Prazo de Execução: 90 DIAS</t>
  </si>
  <si>
    <t>CT02.1</t>
  </si>
  <si>
    <t>CT02.2</t>
  </si>
  <si>
    <t>CT02.3</t>
  </si>
  <si>
    <t>4.3.51</t>
  </si>
  <si>
    <t>CT01 - INSTALAÇÕES ELÉTRICAS - MEDIA TENSÃO - LINHA DE 13,8KV</t>
  </si>
  <si>
    <t>5.2</t>
  </si>
  <si>
    <t>5.3</t>
  </si>
  <si>
    <t>29.01.230</t>
  </si>
  <si>
    <t>kg</t>
  </si>
  <si>
    <t>Perfil "L", cantoneira de abas iguais, em aço carbono, barra de 6 metros 2" x 2" x 3/16"</t>
  </si>
  <si>
    <t>Perfil "L", cantoneira de abas iguais, em aço carbono, barra de 6 metros. 2" x 2" x 1/4"</t>
  </si>
  <si>
    <t>Perfil "U", 4", chapa de aço carbono de 1/4", barra de 6 metros 4" x 1/4"</t>
  </si>
  <si>
    <t>Luva de redução em aço, galvaizada a fogo,  Ø2" x 1"</t>
  </si>
  <si>
    <t>Verba</t>
  </si>
  <si>
    <t>Pç</t>
  </si>
  <si>
    <t>CT01-1</t>
  </si>
  <si>
    <t>CT03-3</t>
  </si>
  <si>
    <t>CT01-2</t>
  </si>
  <si>
    <t>CT01-3</t>
  </si>
  <si>
    <t>CT01-4</t>
  </si>
  <si>
    <t>CT01-5</t>
  </si>
  <si>
    <t>CT01-6</t>
  </si>
  <si>
    <t>CT01-7</t>
  </si>
  <si>
    <t>CT01-8</t>
  </si>
  <si>
    <t>CT01-9</t>
  </si>
  <si>
    <t>CT01-10</t>
  </si>
  <si>
    <t>CT01-11</t>
  </si>
  <si>
    <t>CT01-12</t>
  </si>
  <si>
    <t>CT01-13</t>
  </si>
  <si>
    <t>CT01-14</t>
  </si>
  <si>
    <t>CT01-15</t>
  </si>
  <si>
    <t>CT01-16</t>
  </si>
  <si>
    <t>CT01-17</t>
  </si>
  <si>
    <t>CT01-18</t>
  </si>
  <si>
    <t>CT01-19</t>
  </si>
  <si>
    <t>CT01-20</t>
  </si>
  <si>
    <t>CT01-21</t>
  </si>
  <si>
    <t>CT01-22</t>
  </si>
  <si>
    <t>CT01-23</t>
  </si>
  <si>
    <t>CT01-24</t>
  </si>
  <si>
    <t>CT01-25</t>
  </si>
  <si>
    <t>CT01-26</t>
  </si>
  <si>
    <t>CT01-27</t>
  </si>
  <si>
    <t>CT01-28</t>
  </si>
  <si>
    <t>CT01-29</t>
  </si>
  <si>
    <t>CT01-30</t>
  </si>
  <si>
    <t>CT01-31</t>
  </si>
  <si>
    <t>CT01-32</t>
  </si>
  <si>
    <t>CT01-33</t>
  </si>
  <si>
    <t>CT01-34</t>
  </si>
  <si>
    <t>CT01-35</t>
  </si>
  <si>
    <t>CT01-36</t>
  </si>
  <si>
    <t>CT01-37</t>
  </si>
  <si>
    <t>CT01-38</t>
  </si>
  <si>
    <t>CT01-39</t>
  </si>
  <si>
    <t>CT01-40</t>
  </si>
  <si>
    <t>CT01-41</t>
  </si>
  <si>
    <t>CT01-42</t>
  </si>
  <si>
    <t>CT01-43</t>
  </si>
  <si>
    <t>CT01-44</t>
  </si>
  <si>
    <t>CT01-45</t>
  </si>
  <si>
    <t>CT01-46</t>
  </si>
  <si>
    <t>CT01-47</t>
  </si>
  <si>
    <t>CT01-48</t>
  </si>
  <si>
    <t>CT01-49</t>
  </si>
  <si>
    <t>CT01-50</t>
  </si>
  <si>
    <t>CT01-51</t>
  </si>
  <si>
    <t>CT02 - QUADROS ELÉTRICOS</t>
  </si>
  <si>
    <t>CT03 - MATERIAIS AREA CLASSIFICADA</t>
  </si>
  <si>
    <t>CT03-1</t>
  </si>
  <si>
    <t>CT03-2</t>
  </si>
  <si>
    <t>CT03-4</t>
  </si>
  <si>
    <t>CT03-5</t>
  </si>
  <si>
    <t>CT03-6</t>
  </si>
  <si>
    <t>CT03-7</t>
  </si>
  <si>
    <t>4.4</t>
  </si>
  <si>
    <t>4.4.1</t>
  </si>
  <si>
    <t>4.4.2</t>
  </si>
  <si>
    <t>4.4.3</t>
  </si>
  <si>
    <t>4.4.4</t>
  </si>
  <si>
    <t>4.4.6</t>
  </si>
  <si>
    <t>4.4.7</t>
  </si>
  <si>
    <t>SINAPI</t>
  </si>
  <si>
    <t>SBC</t>
  </si>
  <si>
    <t>IOPES</t>
  </si>
  <si>
    <t>ORSE</t>
  </si>
  <si>
    <t>SICRO3</t>
  </si>
  <si>
    <t>M0576</t>
  </si>
  <si>
    <t>SUDECAP</t>
  </si>
  <si>
    <t>74.05.21</t>
  </si>
  <si>
    <t>74.05.19</t>
  </si>
  <si>
    <t>74.05.20</t>
  </si>
  <si>
    <t>74.05.18</t>
  </si>
  <si>
    <t>EMBASA</t>
  </si>
  <si>
    <t>60.06.31</t>
  </si>
  <si>
    <t>Arruela para acabamento de eletroduto de Ø2" na saída dos perfilados eletrocalhas e entrada dos quadros de tomadas</t>
  </si>
  <si>
    <t>38.21.940</t>
  </si>
  <si>
    <t>Tampa para Eletrocalha perfurada,  3 metros,  em aço carbono, galvanizado a fogo, medidas (LxH).</t>
  </si>
  <si>
    <t>Eletrocalha, perfurada, com virola interna, 3 metros, virola (10 mm), em aço carbono, galvanizado a fogo, medidas (LxH)</t>
  </si>
  <si>
    <t>38.22.640</t>
  </si>
  <si>
    <t>4.1.30</t>
  </si>
  <si>
    <t>4.1.31</t>
  </si>
  <si>
    <t>4.1.33</t>
  </si>
  <si>
    <t>4.1.34</t>
  </si>
  <si>
    <t>4.1.38</t>
  </si>
  <si>
    <t>4.1.43</t>
  </si>
  <si>
    <t>4.1.46</t>
  </si>
  <si>
    <t>4.1.71</t>
  </si>
  <si>
    <t>4.1.73</t>
  </si>
  <si>
    <t>4.4.5</t>
  </si>
  <si>
    <t>4.1.88</t>
  </si>
  <si>
    <t>Locação de container tipo deposito - área mínima de 13,80 m²</t>
  </si>
  <si>
    <t>H</t>
  </si>
  <si>
    <t>Condulete metálico, tipo "LL“, a prova de tempo, em liga de alumínio, grau de proteção IP54, rosca BSP, tampa fixada ao corpo por parafusos em aço bicromatizado</t>
  </si>
  <si>
    <t>Condulete metálico, tipo "LB“, a prova de tempo, em liga de alumínio, grau de proteção IP54, rosca BSP, tampa fixada ao corpo por parafusos em aço bicromatizado</t>
  </si>
  <si>
    <t>Condulete metálico, tipo "X“, a prova de tempo, em liga de alumínio, grau de proteção IP54, rosca BSP, tampa fixada ao corpo por parafusos em aço bicromatizado</t>
  </si>
  <si>
    <t>Condulete metálico, tipo "T“, a prova de tempo, em liga de alumínio, grau de proteção IP54, rosca BSP, tampa fixada ao corpo por parafusos em aço bicromatizado</t>
  </si>
  <si>
    <t>Condulete metálico, tipo "E“, a prova de tempo, em liga de alumínio, grau de proteção IP54, rosca BSP, tampa fixada ao corpo por parafusos em aço bicromatizado</t>
  </si>
  <si>
    <t>Painel com pingadeira em chapa de aço 14USC, sobrepor, instalação ao tempo, com suporte para fixação em poste, com pintura epox, cinza RAL 7032 com chave para trava, conforme lista de cargas 186-001-ELE-LI-001.
Painel para distribuição de baixa tensão com IP-65 completo com barramentos, disjuntor geral caixa moldada ajustavel ate 250A, disjuntores setoriais (Caixa Moldada).
Todos com acionamento na porta e bloco de contato auxiliar, sinaleiro indicando ligado e desligado para cada alimentador.</t>
  </si>
  <si>
    <t>36.09.180</t>
  </si>
  <si>
    <t>Transformador a oleo 112,5KVA 380/220</t>
  </si>
  <si>
    <t>Ø 1x185mm²</t>
  </si>
  <si>
    <t>Ø 185mm²</t>
  </si>
  <si>
    <t>39.10.280</t>
  </si>
  <si>
    <t>39.21.130</t>
  </si>
  <si>
    <t>CPOS</t>
  </si>
  <si>
    <t>Item</t>
  </si>
  <si>
    <t>CDHU</t>
  </si>
  <si>
    <t>B.01.000.020116</t>
  </si>
  <si>
    <t>Engenheiro junior de elétrica</t>
  </si>
  <si>
    <t>Referências:</t>
  </si>
  <si>
    <t>P.04.000.042301</t>
  </si>
  <si>
    <t>F</t>
  </si>
  <si>
    <t>Caixa metalica para area classificada, Exd, com tampa selada em borracha em pvc, para motores, instalado interno aos silos (Area classificada)</t>
  </si>
  <si>
    <t>Condulete fixo tipo (LB) à Prova de Explosão fabricado em liga de alumínio fundido de alta resistência mecânica, Exd IIB Gb IP66, rosca NPT, tampa fixada ao corpo por parafusos em aço bicromatizado (Area classificada)</t>
  </si>
  <si>
    <t>Condulete fixo tipo (LR) à Prova de Explosão fabricado em liga de alumínio fundido de alta resistência mecânica, Exd IIB Gb IP66, rosca NPT, tampa fixada ao corpo por parafusos em aço bicromatizado (Area classificada)</t>
  </si>
  <si>
    <t>Eletroduto flexível metálico ABNT NBR IEC 60529:2005 graus de proteção IP 66, rosca NPT (NBR 5597) (Area classificada) (1 metro)</t>
  </si>
  <si>
    <t>Unidade seladora para area classifica a ser instalada na entrada dos motores e saida da caixa de passagem (Area classificada)</t>
  </si>
  <si>
    <t>Massa seladora (Area classificada)</t>
  </si>
  <si>
    <t>Fibra vedante (Area classificada)</t>
  </si>
  <si>
    <t>Desconto aplicado:</t>
  </si>
  <si>
    <t xml:space="preserve">RESPONSÁVEL ORÇAMENTO ELÉTRICO: </t>
  </si>
  <si>
    <t xml:space="preserve">DATA BASE: </t>
  </si>
  <si>
    <t>Data de elaboração:</t>
  </si>
  <si>
    <t>Local e data</t>
  </si>
  <si>
    <t>Assinatura do responsável</t>
  </si>
  <si>
    <t>LOGOTIPO DA EMPRESA LICITANTE</t>
  </si>
  <si>
    <t>SILOS DE ARMAZENAMENTO</t>
  </si>
  <si>
    <t>VALOR GLOBAL</t>
  </si>
  <si>
    <t>JABOTICABAL-SP</t>
  </si>
  <si>
    <t>VALOR TOTAL</t>
  </si>
  <si>
    <t>2 de 2</t>
  </si>
  <si>
    <t>PRAZO - 90 DIAS</t>
  </si>
  <si>
    <t>Descrição da atividade</t>
  </si>
  <si>
    <t>Valor total (R$)</t>
  </si>
  <si>
    <t>Duração (dias)</t>
  </si>
  <si>
    <t>% Total</t>
  </si>
  <si>
    <t>Primeiro Mês</t>
  </si>
  <si>
    <t>Segundo Mês</t>
  </si>
  <si>
    <t>Terceiro Mês</t>
  </si>
  <si>
    <t>SILOS DE ARMAZENAMENTO - UNESP</t>
  </si>
  <si>
    <t>Fiscalização, acompanhamento e gerenciamento de obra</t>
  </si>
  <si>
    <t>Montagem do Canteiro de obras e manutenção</t>
  </si>
  <si>
    <t>INSTALAÇÕES ELETRICAS - ILUMINAÇÃO E BAIXA TENSÃO</t>
  </si>
  <si>
    <t>Infra estrutura e montagem da iluminação e motores</t>
  </si>
  <si>
    <t>Quadros eletricos</t>
  </si>
  <si>
    <t>Instalações eletrica - Media tensão - Linha de 13,8 kv</t>
  </si>
  <si>
    <t>Materiais para area classificada</t>
  </si>
  <si>
    <t>Locação de equipamentos para execução</t>
  </si>
  <si>
    <t>LOGOMARCA DA EMPRESA LICITANTE</t>
  </si>
  <si>
    <t>4.3.52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</si>
</sst>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R$&quot;\ #,##0.00;\-&quot;R$&quot;\ #,##0.00"/>
    <numFmt numFmtId="44" formatCode="_-&quot;R$&quot;\ * #,##0.00_-;\-&quot;R$&quot;\ * #,##0.00_-;_-&quot;R$&quot;\ * &quot;-&quot;??_-;_-@_-"/>
    <numFmt numFmtId="43" formatCode="_-* #,##0.00_-;\-* #,##0.00_-;_-* &quot;-&quot;??_-;_-@_-"/>
    <numFmt numFmtId="164" formatCode="#,##0.0"/>
    <numFmt numFmtId="165" formatCode="&quot;R$&quot;\ #,##0.00"/>
    <numFmt numFmtId="166" formatCode="_(* #,##0.00_);_(* \(#,##0.00\);_(* \-??_);_(@_)"/>
    <numFmt numFmtId="167" formatCode="_(&quot;R$&quot;* #,##0.00_);_(&quot;R$&quot;* \(#,##0.00\);_(&quot;R$&quot;* &quot;-&quot;??_);_(@_)"/>
    <numFmt numFmtId="168" formatCode="_(\$* #,##0_);_(\$* \(#,##0\);_(\$* \-_);_(@_)"/>
  </numFmts>
  <fonts count="42">
    <font>
      <sz val="11"/>
      <name val="Arial"/>
    </font>
    <font>
      <sz val="11"/>
      <color theme="1"/>
      <name val="Calibri"/>
      <family val="2"/>
      <scheme val="minor"/>
    </font>
    <font>
      <sz val="11"/>
      <color theme="1"/>
      <name val="Calibri"/>
      <family val="2"/>
      <scheme val="minor"/>
    </font>
    <font>
      <sz val="11"/>
      <name val="Arial"/>
      <family val="2"/>
    </font>
    <font>
      <sz val="12"/>
      <name val="Arial"/>
      <family val="2"/>
    </font>
    <font>
      <sz val="8"/>
      <name val="Arial"/>
      <family val="2"/>
    </font>
    <font>
      <sz val="7"/>
      <name val="Arial"/>
      <family val="2"/>
    </font>
    <font>
      <b/>
      <sz val="11"/>
      <name val="Arial"/>
      <family val="2"/>
    </font>
    <font>
      <sz val="10"/>
      <name val="Arial"/>
      <family val="2"/>
    </font>
    <font>
      <sz val="10"/>
      <name val="Arial"/>
      <family val="2"/>
    </font>
    <font>
      <sz val="10"/>
      <name val="Arial"/>
      <family val="2"/>
    </font>
    <font>
      <u/>
      <sz val="10"/>
      <color indexed="12"/>
      <name val="Arial"/>
      <family val="2"/>
    </font>
    <font>
      <sz val="11"/>
      <name val="Arial"/>
      <family val="2"/>
    </font>
    <font>
      <b/>
      <sz val="10"/>
      <name val="Arial"/>
      <family val="2"/>
    </font>
    <font>
      <b/>
      <sz val="11"/>
      <color rgb="FFFF0000"/>
      <name val="Arial"/>
      <family val="2"/>
    </font>
    <font>
      <sz val="10"/>
      <color rgb="FF000000"/>
      <name val="Arial"/>
      <family val="2"/>
    </font>
    <font>
      <b/>
      <sz val="13"/>
      <name val="Arial"/>
      <family val="2"/>
    </font>
    <font>
      <b/>
      <sz val="14"/>
      <color theme="1"/>
      <name val="Arial"/>
      <family val="2"/>
    </font>
    <font>
      <sz val="10"/>
      <name val="Times New Roman"/>
      <family val="1"/>
    </font>
    <font>
      <sz val="10"/>
      <color theme="1"/>
      <name val="Arial"/>
      <family val="2"/>
    </font>
    <font>
      <sz val="10"/>
      <color theme="1"/>
      <name val="Calibri"/>
      <family val="2"/>
    </font>
    <font>
      <b/>
      <sz val="10"/>
      <color theme="1"/>
      <name val="Arial"/>
      <family val="2"/>
    </font>
    <font>
      <sz val="10"/>
      <color indexed="8"/>
      <name val="Arial"/>
      <family val="2"/>
    </font>
    <font>
      <sz val="10"/>
      <name val="Arial MT"/>
      <family val="2"/>
    </font>
    <font>
      <sz val="10"/>
      <name val="Calibri"/>
      <family val="1"/>
    </font>
    <font>
      <sz val="8"/>
      <name val="Arial"/>
      <family val="2"/>
    </font>
    <font>
      <sz val="11"/>
      <name val="Arial"/>
    </font>
    <font>
      <b/>
      <sz val="10"/>
      <color theme="1"/>
      <name val="Calibri"/>
      <family val="2"/>
    </font>
    <font>
      <b/>
      <sz val="16"/>
      <name val="Cambria"/>
      <family val="2"/>
      <scheme val="major"/>
    </font>
    <font>
      <sz val="16"/>
      <color rgb="FF000000"/>
      <name val="Calibri"/>
      <family val="2"/>
      <charset val="1"/>
    </font>
    <font>
      <sz val="8"/>
      <color rgb="FFFF0000"/>
      <name val="Arial"/>
      <family val="2"/>
    </font>
    <font>
      <b/>
      <sz val="8"/>
      <color rgb="FFFF0000"/>
      <name val="Arial"/>
      <family val="2"/>
    </font>
    <font>
      <b/>
      <sz val="20"/>
      <color rgb="FFFF0000"/>
      <name val="Arial"/>
      <family val="2"/>
    </font>
    <font>
      <sz val="9"/>
      <name val="Arial"/>
      <family val="2"/>
    </font>
    <font>
      <b/>
      <sz val="12"/>
      <color theme="0"/>
      <name val="Arial"/>
      <family val="2"/>
    </font>
    <font>
      <b/>
      <sz val="12"/>
      <name val="Arial"/>
      <family val="2"/>
    </font>
    <font>
      <b/>
      <sz val="12"/>
      <color theme="1" tint="0.34998626667073579"/>
      <name val="Arial"/>
      <family val="2"/>
    </font>
    <font>
      <b/>
      <sz val="12"/>
      <color theme="0"/>
      <name val="Calibri"/>
      <family val="2"/>
      <scheme val="minor"/>
    </font>
    <font>
      <b/>
      <sz val="12"/>
      <color rgb="FFFF0000"/>
      <name val="Arial"/>
      <family val="2"/>
    </font>
    <font>
      <b/>
      <sz val="9"/>
      <name val="Arial"/>
      <family val="2"/>
    </font>
    <font>
      <b/>
      <sz val="11"/>
      <color theme="0"/>
      <name val="Arial"/>
      <family val="2"/>
    </font>
    <font>
      <sz val="16"/>
      <color rgb="FFFF0000"/>
      <name val="Arial"/>
      <family val="2"/>
    </font>
  </fonts>
  <fills count="12">
    <fill>
      <patternFill patternType="none"/>
    </fill>
    <fill>
      <patternFill patternType="gray125"/>
    </fill>
    <fill>
      <patternFill patternType="solid">
        <fgColor theme="3"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rgb="FF00B0F0"/>
        <bgColor indexed="64"/>
      </patternFill>
    </fill>
    <fill>
      <patternFill patternType="solid">
        <fgColor rgb="FF0070C0"/>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5" tint="0.59999389629810485"/>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s>
  <cellStyleXfs count="20">
    <xf numFmtId="0" fontId="0" fillId="0" borderId="0"/>
    <xf numFmtId="0" fontId="8" fillId="0" borderId="0"/>
    <xf numFmtId="0" fontId="9" fillId="0" borderId="0"/>
    <xf numFmtId="0" fontId="10" fillId="0" borderId="0"/>
    <xf numFmtId="0" fontId="11" fillId="0" borderId="0" applyNumberFormat="0" applyFill="0" applyBorder="0" applyAlignment="0" applyProtection="0">
      <alignment vertical="top"/>
      <protection locked="0"/>
    </xf>
    <xf numFmtId="9" fontId="12" fillId="0" borderId="0" applyFont="0" applyFill="0" applyBorder="0" applyAlignment="0" applyProtection="0"/>
    <xf numFmtId="0" fontId="8" fillId="0" borderId="0"/>
    <xf numFmtId="0" fontId="3" fillId="0" borderId="0"/>
    <xf numFmtId="0" fontId="8" fillId="0" borderId="0"/>
    <xf numFmtId="0" fontId="2" fillId="0" borderId="0"/>
    <xf numFmtId="0" fontId="2" fillId="0" borderId="0"/>
    <xf numFmtId="0" fontId="1" fillId="0" borderId="0"/>
    <xf numFmtId="166" fontId="8" fillId="0" borderId="0" applyFill="0" applyBorder="0" applyAlignment="0" applyProtection="0"/>
    <xf numFmtId="167" fontId="8" fillId="0" borderId="0" applyFont="0" applyFill="0" applyBorder="0" applyAlignment="0" applyProtection="0"/>
    <xf numFmtId="168" fontId="22" fillId="0" borderId="0"/>
    <xf numFmtId="44" fontId="1" fillId="0" borderId="0" applyFont="0" applyFill="0" applyBorder="0" applyAlignment="0" applyProtection="0"/>
    <xf numFmtId="43" fontId="26" fillId="0" borderId="0" applyFont="0" applyFill="0" applyBorder="0" applyAlignment="0" applyProtection="0"/>
    <xf numFmtId="164" fontId="8" fillId="0" borderId="0" applyFill="0" applyBorder="0" applyAlignment="0" applyProtection="0"/>
    <xf numFmtId="164" fontId="8" fillId="0" borderId="0" applyFill="0" applyBorder="0" applyAlignment="0" applyProtection="0"/>
    <xf numFmtId="44" fontId="3" fillId="0" borderId="0" applyFont="0" applyFill="0" applyBorder="0" applyAlignment="0" applyProtection="0"/>
  </cellStyleXfs>
  <cellXfs count="237">
    <xf numFmtId="0" fontId="0" fillId="0" borderId="0" xfId="0"/>
    <xf numFmtId="0" fontId="3" fillId="0" borderId="0" xfId="7"/>
    <xf numFmtId="0" fontId="3" fillId="0" borderId="0" xfId="7" quotePrefix="1"/>
    <xf numFmtId="0" fontId="1" fillId="0" borderId="0" xfId="11"/>
    <xf numFmtId="49" fontId="13" fillId="2" borderId="6" xfId="11" applyNumberFormat="1" applyFont="1" applyFill="1" applyBorder="1" applyAlignment="1">
      <alignment horizontal="center" vertical="center"/>
    </xf>
    <xf numFmtId="0" fontId="13" fillId="2" borderId="7" xfId="11" applyFont="1" applyFill="1" applyBorder="1" applyAlignment="1">
      <alignment horizontal="center" vertical="center"/>
    </xf>
    <xf numFmtId="1" fontId="13" fillId="2" borderId="7" xfId="11" applyNumberFormat="1" applyFont="1" applyFill="1" applyBorder="1" applyAlignment="1">
      <alignment horizontal="center" vertical="center"/>
    </xf>
    <xf numFmtId="39" fontId="13" fillId="2" borderId="7" xfId="13" applyNumberFormat="1" applyFont="1" applyFill="1" applyBorder="1" applyAlignment="1">
      <alignment horizontal="center" vertical="center" wrapText="1"/>
    </xf>
    <xf numFmtId="0" fontId="13" fillId="2" borderId="7" xfId="11" applyFont="1" applyFill="1" applyBorder="1" applyAlignment="1">
      <alignment horizontal="center" vertical="center" wrapText="1"/>
    </xf>
    <xf numFmtId="0" fontId="13" fillId="2" borderId="8" xfId="11" applyFont="1" applyFill="1" applyBorder="1" applyAlignment="1">
      <alignment horizontal="center" vertical="center" wrapText="1"/>
    </xf>
    <xf numFmtId="0" fontId="13" fillId="0" borderId="23" xfId="11" applyFont="1" applyBorder="1" applyAlignment="1">
      <alignment horizontal="center" vertical="center"/>
    </xf>
    <xf numFmtId="1" fontId="13" fillId="0" borderId="23" xfId="11" applyNumberFormat="1" applyFont="1" applyBorder="1" applyAlignment="1">
      <alignment horizontal="center" vertical="center"/>
    </xf>
    <xf numFmtId="39" fontId="13" fillId="0" borderId="23" xfId="13" applyNumberFormat="1" applyFont="1" applyFill="1" applyBorder="1" applyAlignment="1">
      <alignment horizontal="center" vertical="center" wrapText="1"/>
    </xf>
    <xf numFmtId="0" fontId="13" fillId="0" borderId="23" xfId="11" applyFont="1" applyBorder="1" applyAlignment="1">
      <alignment horizontal="center" vertical="center" wrapText="1"/>
    </xf>
    <xf numFmtId="0" fontId="13" fillId="2" borderId="9" xfId="11" applyFont="1" applyFill="1" applyBorder="1" applyAlignment="1">
      <alignment horizontal="center" vertical="center"/>
    </xf>
    <xf numFmtId="0" fontId="13" fillId="2" borderId="9" xfId="11" applyFont="1" applyFill="1" applyBorder="1" applyAlignment="1">
      <alignment vertical="center" wrapText="1"/>
    </xf>
    <xf numFmtId="1" fontId="13" fillId="2" borderId="9" xfId="11" applyNumberFormat="1" applyFont="1" applyFill="1" applyBorder="1" applyAlignment="1">
      <alignment horizontal="center" vertical="center"/>
    </xf>
    <xf numFmtId="39" fontId="13" fillId="2" borderId="9" xfId="13" applyNumberFormat="1" applyFont="1" applyFill="1" applyBorder="1" applyAlignment="1">
      <alignment horizontal="center" vertical="center" wrapText="1"/>
    </xf>
    <xf numFmtId="0" fontId="13" fillId="2" borderId="9" xfId="11" applyFont="1" applyFill="1" applyBorder="1" applyAlignment="1">
      <alignment horizontal="center" vertical="center" wrapText="1"/>
    </xf>
    <xf numFmtId="7" fontId="13" fillId="2" borderId="9" xfId="13" applyNumberFormat="1" applyFont="1" applyFill="1" applyBorder="1" applyAlignment="1">
      <alignment horizontal="center" vertical="center" wrapText="1"/>
    </xf>
    <xf numFmtId="0" fontId="8" fillId="0" borderId="9" xfId="11" applyFont="1" applyBorder="1" applyAlignment="1">
      <alignment horizontal="center" vertical="center"/>
    </xf>
    <xf numFmtId="0" fontId="13" fillId="0" borderId="9" xfId="11" applyFont="1" applyBorder="1" applyAlignment="1">
      <alignment horizontal="center" vertical="center"/>
    </xf>
    <xf numFmtId="0" fontId="8" fillId="0" borderId="9" xfId="11" applyFont="1" applyBorder="1" applyAlignment="1">
      <alignment vertical="center" wrapText="1"/>
    </xf>
    <xf numFmtId="0" fontId="8" fillId="0" borderId="9" xfId="11" applyFont="1" applyBorder="1" applyAlignment="1">
      <alignment horizontal="center" vertical="center" wrapText="1"/>
    </xf>
    <xf numFmtId="1" fontId="8" fillId="0" borderId="9" xfId="11" applyNumberFormat="1" applyFont="1" applyBorder="1" applyAlignment="1">
      <alignment horizontal="center" vertical="center"/>
    </xf>
    <xf numFmtId="165" fontId="8" fillId="0" borderId="9" xfId="14" applyNumberFormat="1" applyFont="1" applyBorder="1" applyAlignment="1">
      <alignment horizontal="center" vertical="center"/>
    </xf>
    <xf numFmtId="165" fontId="8" fillId="0" borderId="9" xfId="11" applyNumberFormat="1" applyFont="1" applyBorder="1" applyAlignment="1">
      <alignment horizontal="center" vertical="center" wrapText="1"/>
    </xf>
    <xf numFmtId="9" fontId="8" fillId="0" borderId="9" xfId="14" applyNumberFormat="1" applyFont="1" applyBorder="1" applyAlignment="1">
      <alignment horizontal="center" vertical="center"/>
    </xf>
    <xf numFmtId="0" fontId="8" fillId="0" borderId="9" xfId="11" applyFont="1" applyBorder="1" applyAlignment="1">
      <alignment horizontal="justify" vertical="top" wrapText="1"/>
    </xf>
    <xf numFmtId="1" fontId="13" fillId="0" borderId="9" xfId="11" applyNumberFormat="1" applyFont="1" applyBorder="1" applyAlignment="1">
      <alignment horizontal="center" vertical="center"/>
    </xf>
    <xf numFmtId="39" fontId="13" fillId="0" borderId="9" xfId="13" applyNumberFormat="1" applyFont="1" applyFill="1" applyBorder="1" applyAlignment="1">
      <alignment horizontal="center" vertical="center" wrapText="1"/>
    </xf>
    <xf numFmtId="0" fontId="13" fillId="0" borderId="9" xfId="11" applyFont="1" applyBorder="1" applyAlignment="1">
      <alignment horizontal="center" vertical="center" wrapText="1"/>
    </xf>
    <xf numFmtId="0" fontId="13" fillId="2" borderId="9" xfId="11" applyFont="1" applyFill="1" applyBorder="1" applyAlignment="1">
      <alignment vertical="center"/>
    </xf>
    <xf numFmtId="0" fontId="19" fillId="0" borderId="9" xfId="11" applyFont="1" applyBorder="1" applyAlignment="1">
      <alignment horizontal="center" vertical="center"/>
    </xf>
    <xf numFmtId="9" fontId="8" fillId="2" borderId="9" xfId="14" applyNumberFormat="1" applyFont="1" applyFill="1" applyBorder="1" applyAlignment="1">
      <alignment horizontal="center" vertical="center"/>
    </xf>
    <xf numFmtId="0" fontId="13" fillId="0" borderId="9" xfId="11" applyFont="1" applyBorder="1" applyAlignment="1">
      <alignment vertical="center"/>
    </xf>
    <xf numFmtId="165" fontId="8" fillId="2" borderId="9" xfId="14" applyNumberFormat="1" applyFont="1" applyFill="1" applyBorder="1" applyAlignment="1">
      <alignment horizontal="center" vertical="center"/>
    </xf>
    <xf numFmtId="165" fontId="13" fillId="2" borderId="9" xfId="14" applyNumberFormat="1" applyFont="1" applyFill="1" applyBorder="1" applyAlignment="1">
      <alignment horizontal="center" vertical="center"/>
    </xf>
    <xf numFmtId="0" fontId="19" fillId="2" borderId="9" xfId="11" applyFont="1" applyFill="1" applyBorder="1" applyAlignment="1">
      <alignment horizontal="center" vertical="center"/>
    </xf>
    <xf numFmtId="0" fontId="8" fillId="2" borderId="9" xfId="11" applyFont="1" applyFill="1" applyBorder="1" applyAlignment="1">
      <alignment horizontal="center" vertical="center"/>
    </xf>
    <xf numFmtId="0" fontId="8" fillId="2" borderId="9" xfId="11" applyFont="1" applyFill="1" applyBorder="1" applyAlignment="1">
      <alignment horizontal="center" vertical="center" wrapText="1"/>
    </xf>
    <xf numFmtId="165" fontId="8" fillId="2" borderId="9" xfId="11" applyNumberFormat="1" applyFont="1" applyFill="1" applyBorder="1" applyAlignment="1">
      <alignment horizontal="center" vertical="center" wrapText="1"/>
    </xf>
    <xf numFmtId="165" fontId="13" fillId="2" borderId="9" xfId="11" applyNumberFormat="1" applyFont="1" applyFill="1" applyBorder="1" applyAlignment="1">
      <alignment horizontal="center" vertical="center" wrapText="1"/>
    </xf>
    <xf numFmtId="0" fontId="19" fillId="0" borderId="9" xfId="11" applyFont="1" applyBorder="1" applyAlignment="1">
      <alignment horizontal="left" vertical="center" wrapText="1"/>
    </xf>
    <xf numFmtId="0" fontId="19" fillId="0" borderId="9" xfId="11" applyFont="1" applyBorder="1" applyAlignment="1">
      <alignment horizontal="center" vertical="center" wrapText="1"/>
    </xf>
    <xf numFmtId="165" fontId="8" fillId="0" borderId="9" xfId="15" applyNumberFormat="1" applyFont="1" applyFill="1" applyBorder="1" applyAlignment="1">
      <alignment horizontal="center" vertical="center"/>
    </xf>
    <xf numFmtId="0" fontId="15" fillId="0" borderId="9" xfId="1" applyFont="1" applyBorder="1" applyAlignment="1">
      <alignment horizontal="center" vertical="center" wrapText="1"/>
    </xf>
    <xf numFmtId="49" fontId="13" fillId="0" borderId="24" xfId="11" applyNumberFormat="1" applyFont="1" applyBorder="1" applyAlignment="1">
      <alignment horizontal="center" vertical="center"/>
    </xf>
    <xf numFmtId="0" fontId="1" fillId="0" borderId="25" xfId="11" applyBorder="1"/>
    <xf numFmtId="49" fontId="8" fillId="2" borderId="12" xfId="11" applyNumberFormat="1" applyFont="1" applyFill="1" applyBorder="1" applyAlignment="1">
      <alignment horizontal="center" vertical="center"/>
    </xf>
    <xf numFmtId="10" fontId="21" fillId="2" borderId="13" xfId="11" applyNumberFormat="1" applyFont="1" applyFill="1" applyBorder="1" applyAlignment="1">
      <alignment horizontal="center" vertical="center"/>
    </xf>
    <xf numFmtId="49" fontId="8" fillId="0" borderId="12" xfId="11" applyNumberFormat="1" applyFont="1" applyBorder="1" applyAlignment="1">
      <alignment horizontal="center" vertical="center"/>
    </xf>
    <xf numFmtId="0" fontId="1" fillId="0" borderId="13" xfId="11" applyBorder="1"/>
    <xf numFmtId="49" fontId="13" fillId="0" borderId="12" xfId="11" applyNumberFormat="1" applyFont="1" applyBorder="1" applyAlignment="1">
      <alignment horizontal="center" vertical="center"/>
    </xf>
    <xf numFmtId="49" fontId="13" fillId="2" borderId="12" xfId="11" applyNumberFormat="1" applyFont="1" applyFill="1" applyBorder="1" applyAlignment="1">
      <alignment horizontal="center" vertical="center"/>
    </xf>
    <xf numFmtId="0" fontId="1" fillId="2" borderId="13" xfId="11" applyFill="1" applyBorder="1"/>
    <xf numFmtId="165" fontId="1" fillId="0" borderId="13" xfId="11" applyNumberFormat="1" applyBorder="1"/>
    <xf numFmtId="0" fontId="13" fillId="6" borderId="14" xfId="11" applyFont="1" applyFill="1" applyBorder="1" applyAlignment="1">
      <alignment horizontal="right" vertical="center"/>
    </xf>
    <xf numFmtId="0" fontId="13" fillId="6" borderId="15" xfId="11" applyFont="1" applyFill="1" applyBorder="1" applyAlignment="1">
      <alignment vertical="center"/>
    </xf>
    <xf numFmtId="165" fontId="13" fillId="6" borderId="15" xfId="15" applyNumberFormat="1" applyFont="1" applyFill="1" applyBorder="1" applyAlignment="1">
      <alignment horizontal="center" vertical="center"/>
    </xf>
    <xf numFmtId="10" fontId="21" fillId="6" borderId="16" xfId="11" applyNumberFormat="1" applyFont="1" applyFill="1" applyBorder="1" applyAlignment="1">
      <alignment horizontal="center" vertical="center"/>
    </xf>
    <xf numFmtId="7" fontId="13" fillId="2" borderId="9" xfId="11" applyNumberFormat="1" applyFont="1" applyFill="1" applyBorder="1" applyAlignment="1">
      <alignment horizontal="center" vertical="center" wrapText="1"/>
    </xf>
    <xf numFmtId="0" fontId="13" fillId="6" borderId="26" xfId="11" applyFont="1" applyFill="1" applyBorder="1" applyAlignment="1">
      <alignment vertical="center"/>
    </xf>
    <xf numFmtId="0" fontId="13" fillId="6" borderId="27" xfId="11" applyFont="1" applyFill="1" applyBorder="1" applyAlignment="1">
      <alignment vertical="center"/>
    </xf>
    <xf numFmtId="0" fontId="13" fillId="6" borderId="28" xfId="11" applyFont="1" applyFill="1" applyBorder="1" applyAlignment="1">
      <alignment vertical="center"/>
    </xf>
    <xf numFmtId="0" fontId="8" fillId="0" borderId="29" xfId="11" applyFont="1" applyBorder="1" applyAlignment="1">
      <alignment horizontal="center" vertical="center" wrapText="1"/>
    </xf>
    <xf numFmtId="0" fontId="8" fillId="0" borderId="23" xfId="11" applyFont="1" applyBorder="1" applyAlignment="1">
      <alignment horizontal="center" vertical="center" wrapText="1"/>
    </xf>
    <xf numFmtId="0" fontId="8" fillId="0" borderId="23" xfId="11" applyFont="1" applyBorder="1" applyAlignment="1">
      <alignment vertical="center" wrapText="1"/>
    </xf>
    <xf numFmtId="165" fontId="1" fillId="0" borderId="25" xfId="11" applyNumberFormat="1" applyBorder="1"/>
    <xf numFmtId="10" fontId="1" fillId="0" borderId="0" xfId="5" applyNumberFormat="1" applyFont="1"/>
    <xf numFmtId="165" fontId="1" fillId="0" borderId="0" xfId="11" applyNumberFormat="1"/>
    <xf numFmtId="0" fontId="7" fillId="0" borderId="1" xfId="7" applyFont="1" applyBorder="1"/>
    <xf numFmtId="0" fontId="3" fillId="0" borderId="2" xfId="7" applyBorder="1"/>
    <xf numFmtId="0" fontId="3" fillId="5" borderId="2" xfId="7" applyFill="1" applyBorder="1"/>
    <xf numFmtId="0" fontId="4" fillId="5" borderId="2" xfId="7" applyFont="1" applyFill="1" applyBorder="1" applyAlignment="1">
      <alignment vertical="center"/>
    </xf>
    <xf numFmtId="0" fontId="6" fillId="5" borderId="1" xfId="7" applyFont="1" applyFill="1" applyBorder="1" applyAlignment="1">
      <alignment horizontal="left" vertical="top"/>
    </xf>
    <xf numFmtId="0" fontId="3" fillId="0" borderId="4" xfId="7" applyBorder="1"/>
    <xf numFmtId="0" fontId="33" fillId="5" borderId="0" xfId="7" applyFont="1" applyFill="1" applyAlignment="1">
      <alignment horizontal="center"/>
    </xf>
    <xf numFmtId="0" fontId="3" fillId="5" borderId="0" xfId="7" applyFill="1"/>
    <xf numFmtId="0" fontId="3" fillId="5" borderId="6" xfId="7" applyFill="1" applyBorder="1" applyAlignment="1">
      <alignment wrapText="1"/>
    </xf>
    <xf numFmtId="165" fontId="14" fillId="5" borderId="0" xfId="7" applyNumberFormat="1" applyFont="1" applyFill="1"/>
    <xf numFmtId="0" fontId="39" fillId="5" borderId="0" xfId="7" applyFont="1" applyFill="1"/>
    <xf numFmtId="0" fontId="3" fillId="5" borderId="0" xfId="7" quotePrefix="1" applyFill="1"/>
    <xf numFmtId="0" fontId="3" fillId="0" borderId="6" xfId="7" applyBorder="1"/>
    <xf numFmtId="0" fontId="3" fillId="0" borderId="7" xfId="7" applyBorder="1"/>
    <xf numFmtId="0" fontId="3" fillId="5" borderId="7" xfId="7" applyFill="1" applyBorder="1"/>
    <xf numFmtId="0" fontId="4" fillId="5" borderId="7" xfId="7" applyFont="1" applyFill="1" applyBorder="1" applyAlignment="1">
      <alignment vertical="center"/>
    </xf>
    <xf numFmtId="0" fontId="3" fillId="0" borderId="9" xfId="7" applyBorder="1" applyAlignment="1">
      <alignment horizontal="center" vertical="center"/>
    </xf>
    <xf numFmtId="0" fontId="3" fillId="0" borderId="15" xfId="7" applyBorder="1" applyAlignment="1">
      <alignment horizontal="center" vertical="center"/>
    </xf>
    <xf numFmtId="0" fontId="33" fillId="0" borderId="0" xfId="7" applyFont="1" applyAlignment="1">
      <alignment horizontal="center"/>
    </xf>
    <xf numFmtId="0" fontId="1" fillId="0" borderId="1" xfId="11" applyBorder="1" applyProtection="1">
      <protection locked="0"/>
    </xf>
    <xf numFmtId="0" fontId="1" fillId="0" borderId="2" xfId="11" applyBorder="1" applyProtection="1">
      <protection locked="0"/>
    </xf>
    <xf numFmtId="0" fontId="1" fillId="0" borderId="3" xfId="11" applyBorder="1" applyProtection="1">
      <protection locked="0"/>
    </xf>
    <xf numFmtId="0" fontId="1" fillId="0" borderId="0" xfId="11" applyProtection="1">
      <protection locked="0"/>
    </xf>
    <xf numFmtId="0" fontId="1" fillId="0" borderId="4" xfId="11" applyBorder="1" applyProtection="1">
      <protection locked="0"/>
    </xf>
    <xf numFmtId="0" fontId="1" fillId="0" borderId="5" xfId="11" applyBorder="1" applyProtection="1">
      <protection locked="0"/>
    </xf>
    <xf numFmtId="0" fontId="17" fillId="0" borderId="0" xfId="11" applyFont="1" applyAlignment="1" applyProtection="1">
      <alignment horizontal="center"/>
      <protection locked="0"/>
    </xf>
    <xf numFmtId="0" fontId="1" fillId="0" borderId="8" xfId="11" applyBorder="1" applyProtection="1">
      <protection locked="0"/>
    </xf>
    <xf numFmtId="0" fontId="13" fillId="0" borderId="4" xfId="1" applyFont="1" applyBorder="1" applyAlignment="1" applyProtection="1">
      <alignment horizontal="left" vertical="center"/>
      <protection locked="0"/>
    </xf>
    <xf numFmtId="0" fontId="13" fillId="0" borderId="0" xfId="1" quotePrefix="1" applyFont="1" applyAlignment="1" applyProtection="1">
      <alignment horizontal="left" vertical="center"/>
      <protection locked="0"/>
    </xf>
    <xf numFmtId="0" fontId="18" fillId="0" borderId="0" xfId="1" applyFont="1" applyAlignment="1" applyProtection="1">
      <alignment horizontal="center"/>
      <protection locked="0"/>
    </xf>
    <xf numFmtId="4" fontId="8" fillId="0" borderId="0" xfId="12" applyNumberFormat="1" applyBorder="1" applyAlignment="1" applyProtection="1">
      <alignment horizontal="right" vertical="center"/>
      <protection locked="0"/>
    </xf>
    <xf numFmtId="4" fontId="13" fillId="0" borderId="0" xfId="1" applyNumberFormat="1" applyFont="1" applyAlignment="1" applyProtection="1">
      <alignment horizontal="left"/>
      <protection locked="0"/>
    </xf>
    <xf numFmtId="4" fontId="8" fillId="0" borderId="0" xfId="1" applyNumberFormat="1" applyAlignment="1" applyProtection="1">
      <alignment horizontal="right" vertical="center"/>
      <protection locked="0"/>
    </xf>
    <xf numFmtId="0" fontId="13" fillId="0" borderId="0" xfId="1" applyFont="1" applyAlignment="1" applyProtection="1">
      <alignment horizontal="left" vertical="center"/>
      <protection locked="0"/>
    </xf>
    <xf numFmtId="4" fontId="13" fillId="0" borderId="0" xfId="1" applyNumberFormat="1" applyFont="1" applyAlignment="1" applyProtection="1">
      <alignment horizontal="left" vertical="center"/>
      <protection locked="0"/>
    </xf>
    <xf numFmtId="4" fontId="13" fillId="0" borderId="0" xfId="1" applyNumberFormat="1" applyFont="1" applyAlignment="1" applyProtection="1">
      <alignment horizontal="center" vertical="center"/>
      <protection locked="0"/>
    </xf>
    <xf numFmtId="0" fontId="8" fillId="0" borderId="0" xfId="1" applyAlignment="1" applyProtection="1">
      <alignment horizontal="left" vertical="center"/>
      <protection locked="0"/>
    </xf>
    <xf numFmtId="0" fontId="8" fillId="0" borderId="0" xfId="1" applyAlignment="1" applyProtection="1">
      <alignment horizontal="center"/>
      <protection locked="0"/>
    </xf>
    <xf numFmtId="0" fontId="21" fillId="0" borderId="4" xfId="1" applyFont="1" applyBorder="1" applyAlignment="1" applyProtection="1">
      <alignment vertical="center"/>
      <protection locked="0"/>
    </xf>
    <xf numFmtId="0" fontId="21" fillId="0" borderId="0" xfId="1" applyFont="1" applyAlignment="1" applyProtection="1">
      <alignment vertical="center"/>
      <protection locked="0"/>
    </xf>
    <xf numFmtId="0" fontId="27" fillId="0" borderId="0" xfId="1" applyFont="1" applyProtection="1">
      <protection locked="0"/>
    </xf>
    <xf numFmtId="0" fontId="21" fillId="0" borderId="4" xfId="1" applyFont="1" applyBorder="1" applyAlignment="1" applyProtection="1">
      <alignment horizontal="left" vertical="center"/>
      <protection locked="0"/>
    </xf>
    <xf numFmtId="0" fontId="19" fillId="0" borderId="0" xfId="1" applyFont="1" applyAlignment="1" applyProtection="1">
      <alignment horizontal="left" vertical="center"/>
      <protection locked="0"/>
    </xf>
    <xf numFmtId="0" fontId="20" fillId="0" borderId="0" xfId="1" applyFont="1" applyProtection="1">
      <protection locked="0"/>
    </xf>
    <xf numFmtId="2" fontId="30" fillId="0" borderId="0" xfId="16" applyNumberFormat="1" applyFont="1" applyAlignment="1" applyProtection="1">
      <alignment horizontal="center" vertical="center"/>
      <protection locked="0"/>
    </xf>
    <xf numFmtId="4" fontId="30" fillId="0" borderId="0" xfId="17" applyNumberFormat="1" applyFont="1" applyAlignment="1" applyProtection="1">
      <alignment horizontal="center" vertical="center"/>
      <protection locked="0"/>
    </xf>
    <xf numFmtId="4" fontId="30" fillId="0" borderId="0" xfId="0" applyNumberFormat="1" applyFont="1" applyAlignment="1" applyProtection="1">
      <alignment horizontal="center" vertical="center"/>
      <protection locked="0"/>
    </xf>
    <xf numFmtId="0" fontId="30" fillId="0" borderId="0" xfId="0" applyFont="1" applyAlignment="1" applyProtection="1">
      <alignment horizontal="center" vertical="center"/>
      <protection locked="0"/>
    </xf>
    <xf numFmtId="2" fontId="30" fillId="0" borderId="0" xfId="16" applyNumberFormat="1" applyFont="1" applyAlignment="1" applyProtection="1">
      <alignment horizontal="center" vertical="center" wrapText="1"/>
      <protection locked="0"/>
    </xf>
    <xf numFmtId="0" fontId="31" fillId="0" borderId="11" xfId="0" applyFont="1" applyBorder="1" applyAlignment="1" applyProtection="1">
      <alignment horizontal="center" vertical="center"/>
      <protection locked="0"/>
    </xf>
    <xf numFmtId="0" fontId="30"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9" fillId="0" borderId="6" xfId="1" applyFont="1" applyBorder="1" applyAlignment="1" applyProtection="1">
      <alignment horizontal="left" vertical="center"/>
      <protection locked="0"/>
    </xf>
    <xf numFmtId="0" fontId="19" fillId="0" borderId="7" xfId="1" applyFont="1" applyBorder="1" applyAlignment="1" applyProtection="1">
      <alignment horizontal="left" vertical="center"/>
      <protection locked="0"/>
    </xf>
    <xf numFmtId="0" fontId="20" fillId="0" borderId="7" xfId="1" applyFont="1" applyBorder="1" applyProtection="1">
      <protection locked="0"/>
    </xf>
    <xf numFmtId="0" fontId="32" fillId="0" borderId="0" xfId="11" applyFont="1" applyAlignment="1" applyProtection="1">
      <alignment horizontal="center" wrapText="1"/>
      <protection locked="0"/>
    </xf>
    <xf numFmtId="0" fontId="32" fillId="0" borderId="0" xfId="11" applyFont="1" applyAlignment="1" applyProtection="1">
      <alignment horizontal="center"/>
      <protection locked="0"/>
    </xf>
    <xf numFmtId="0" fontId="16" fillId="0" borderId="6" xfId="1" applyFont="1" applyBorder="1" applyAlignment="1" applyProtection="1">
      <alignment horizontal="center" vertical="center"/>
      <protection locked="0"/>
    </xf>
    <xf numFmtId="0" fontId="16" fillId="0" borderId="7" xfId="1" applyFont="1" applyBorder="1" applyAlignment="1" applyProtection="1">
      <alignment horizontal="center" vertical="center"/>
      <protection locked="0"/>
    </xf>
    <xf numFmtId="0" fontId="13" fillId="0" borderId="4" xfId="1" applyFont="1" applyBorder="1" applyAlignment="1" applyProtection="1">
      <alignment horizontal="left" vertical="center"/>
      <protection locked="0"/>
    </xf>
    <xf numFmtId="0" fontId="13" fillId="0" borderId="0" xfId="1" applyFont="1" applyAlignment="1" applyProtection="1">
      <alignment horizontal="left" vertical="center"/>
      <protection locked="0"/>
    </xf>
    <xf numFmtId="4" fontId="13" fillId="0" borderId="0" xfId="1" applyNumberFormat="1" applyFont="1" applyAlignment="1" applyProtection="1">
      <alignment horizontal="left" vertical="center"/>
      <protection locked="0"/>
    </xf>
    <xf numFmtId="2" fontId="28" fillId="7" borderId="18" xfId="18" applyNumberFormat="1" applyFont="1" applyFill="1" applyBorder="1" applyAlignment="1" applyProtection="1">
      <alignment horizontal="center" vertical="center"/>
      <protection locked="0"/>
    </xf>
    <xf numFmtId="2" fontId="28" fillId="7" borderId="11" xfId="18" applyNumberFormat="1" applyFont="1" applyFill="1" applyBorder="1" applyAlignment="1" applyProtection="1">
      <alignment horizontal="center" vertical="center"/>
      <protection locked="0"/>
    </xf>
    <xf numFmtId="2" fontId="28" fillId="7" borderId="19" xfId="18" applyNumberFormat="1" applyFont="1" applyFill="1" applyBorder="1" applyAlignment="1" applyProtection="1">
      <alignment horizontal="center" vertical="center"/>
      <protection locked="0"/>
    </xf>
    <xf numFmtId="2" fontId="28" fillId="7" borderId="21" xfId="18" applyNumberFormat="1" applyFont="1" applyFill="1" applyBorder="1" applyAlignment="1" applyProtection="1">
      <alignment horizontal="center" vertical="center"/>
      <protection locked="0"/>
    </xf>
    <xf numFmtId="2" fontId="28" fillId="7" borderId="17" xfId="18" applyNumberFormat="1" applyFont="1" applyFill="1" applyBorder="1" applyAlignment="1" applyProtection="1">
      <alignment horizontal="center" vertical="center"/>
      <protection locked="0"/>
    </xf>
    <xf numFmtId="2" fontId="28" fillId="7" borderId="22" xfId="18" applyNumberFormat="1" applyFont="1" applyFill="1" applyBorder="1" applyAlignment="1" applyProtection="1">
      <alignment horizontal="center" vertical="center"/>
      <protection locked="0"/>
    </xf>
    <xf numFmtId="2" fontId="28" fillId="7" borderId="9" xfId="18" applyNumberFormat="1" applyFont="1" applyFill="1" applyBorder="1" applyAlignment="1" applyProtection="1">
      <alignment horizontal="center" vertical="center"/>
      <protection locked="0"/>
    </xf>
    <xf numFmtId="10" fontId="29" fillId="0" borderId="18" xfId="5" applyNumberFormat="1" applyFont="1" applyBorder="1" applyAlignment="1" applyProtection="1">
      <alignment horizontal="center" vertical="center"/>
      <protection locked="0"/>
    </xf>
    <xf numFmtId="10" fontId="29" fillId="0" borderId="11" xfId="5" applyNumberFormat="1" applyFont="1" applyBorder="1" applyAlignment="1" applyProtection="1">
      <alignment horizontal="center" vertical="center"/>
      <protection locked="0"/>
    </xf>
    <xf numFmtId="10" fontId="29" fillId="0" borderId="19" xfId="5" applyNumberFormat="1" applyFont="1" applyBorder="1" applyAlignment="1" applyProtection="1">
      <alignment horizontal="center" vertical="center"/>
      <protection locked="0"/>
    </xf>
    <xf numFmtId="10" fontId="29" fillId="0" borderId="20" xfId="5" applyNumberFormat="1" applyFont="1" applyBorder="1" applyAlignment="1" applyProtection="1">
      <alignment horizontal="center" vertical="center"/>
      <protection locked="0"/>
    </xf>
    <xf numFmtId="10" fontId="29" fillId="0" borderId="0" xfId="5" applyNumberFormat="1" applyFont="1" applyBorder="1" applyAlignment="1" applyProtection="1">
      <alignment horizontal="center" vertical="center"/>
      <protection locked="0"/>
    </xf>
    <xf numFmtId="10" fontId="29" fillId="0" borderId="10" xfId="5" applyNumberFormat="1" applyFont="1" applyBorder="1" applyAlignment="1" applyProtection="1">
      <alignment horizontal="center" vertical="center"/>
      <protection locked="0"/>
    </xf>
    <xf numFmtId="10" fontId="29" fillId="0" borderId="21" xfId="5" applyNumberFormat="1" applyFont="1" applyBorder="1" applyAlignment="1" applyProtection="1">
      <alignment horizontal="center" vertical="center"/>
      <protection locked="0"/>
    </xf>
    <xf numFmtId="10" fontId="29" fillId="0" borderId="17" xfId="5" applyNumberFormat="1" applyFont="1" applyBorder="1" applyAlignment="1" applyProtection="1">
      <alignment horizontal="center" vertical="center"/>
      <protection locked="0"/>
    </xf>
    <xf numFmtId="10" fontId="29" fillId="0" borderId="22" xfId="5" applyNumberFormat="1" applyFont="1" applyBorder="1" applyAlignment="1" applyProtection="1">
      <alignment horizontal="center" vertical="center"/>
      <protection locked="0"/>
    </xf>
    <xf numFmtId="10" fontId="29" fillId="0" borderId="9" xfId="5" applyNumberFormat="1" applyFont="1" applyBorder="1" applyAlignment="1" applyProtection="1">
      <alignment horizontal="center" vertical="center"/>
      <protection locked="0"/>
    </xf>
    <xf numFmtId="0" fontId="3" fillId="5" borderId="2" xfId="7" applyFill="1" applyBorder="1" applyAlignment="1">
      <alignment horizontal="center" vertical="center" wrapText="1"/>
    </xf>
    <xf numFmtId="0" fontId="3" fillId="5" borderId="3" xfId="7" applyFill="1" applyBorder="1" applyAlignment="1">
      <alignment horizontal="center" vertical="center" wrapText="1"/>
    </xf>
    <xf numFmtId="0" fontId="3" fillId="5" borderId="7" xfId="7" applyFill="1" applyBorder="1" applyAlignment="1">
      <alignment horizontal="center" vertical="center" wrapText="1"/>
    </xf>
    <xf numFmtId="0" fontId="3" fillId="5" borderId="8" xfId="7" applyFill="1" applyBorder="1" applyAlignment="1">
      <alignment horizontal="center" vertical="center" wrapText="1"/>
    </xf>
    <xf numFmtId="0" fontId="6" fillId="5" borderId="1" xfId="7" applyFont="1" applyFill="1" applyBorder="1" applyAlignment="1">
      <alignment horizontal="left" vertical="top"/>
    </xf>
    <xf numFmtId="0" fontId="6" fillId="5" borderId="2" xfId="7" applyFont="1" applyFill="1" applyBorder="1" applyAlignment="1">
      <alignment horizontal="left" vertical="top"/>
    </xf>
    <xf numFmtId="0" fontId="6" fillId="5" borderId="6" xfId="7" applyFont="1" applyFill="1" applyBorder="1" applyAlignment="1">
      <alignment horizontal="left" vertical="top"/>
    </xf>
    <xf numFmtId="0" fontId="6" fillId="5" borderId="7" xfId="7" applyFont="1" applyFill="1" applyBorder="1" applyAlignment="1">
      <alignment horizontal="left" vertical="top"/>
    </xf>
    <xf numFmtId="0" fontId="34" fillId="0" borderId="0" xfId="7" applyFont="1" applyAlignment="1">
      <alignment horizontal="center" vertical="center" wrapText="1"/>
    </xf>
    <xf numFmtId="14" fontId="35" fillId="5" borderId="0" xfId="7" applyNumberFormat="1" applyFont="1" applyFill="1" applyAlignment="1">
      <alignment horizontal="center"/>
    </xf>
    <xf numFmtId="0" fontId="35" fillId="5" borderId="0" xfId="7" applyFont="1" applyFill="1" applyAlignment="1">
      <alignment horizontal="center"/>
    </xf>
    <xf numFmtId="0" fontId="39" fillId="5" borderId="0" xfId="7" applyFont="1" applyFill="1" applyAlignment="1">
      <alignment horizontal="center"/>
    </xf>
    <xf numFmtId="165" fontId="14" fillId="5" borderId="0" xfId="7" applyNumberFormat="1" applyFont="1" applyFill="1" applyAlignment="1">
      <alignment horizontal="center"/>
    </xf>
    <xf numFmtId="0" fontId="41" fillId="5" borderId="2" xfId="7" applyFont="1" applyFill="1" applyBorder="1" applyAlignment="1">
      <alignment horizontal="center" vertical="center" wrapText="1"/>
    </xf>
    <xf numFmtId="0" fontId="41" fillId="5" borderId="3" xfId="7" applyFont="1" applyFill="1" applyBorder="1" applyAlignment="1">
      <alignment horizontal="center" vertical="center" wrapText="1"/>
    </xf>
    <xf numFmtId="0" fontId="41" fillId="5" borderId="0" xfId="7" applyFont="1" applyFill="1" applyAlignment="1">
      <alignment horizontal="center" vertical="center" wrapText="1"/>
    </xf>
    <xf numFmtId="0" fontId="41" fillId="5" borderId="5" xfId="7" applyFont="1" applyFill="1" applyBorder="1" applyAlignment="1">
      <alignment horizontal="center" vertical="center" wrapText="1"/>
    </xf>
    <xf numFmtId="0" fontId="41" fillId="5" borderId="7" xfId="7" applyFont="1" applyFill="1" applyBorder="1" applyAlignment="1">
      <alignment horizontal="center" vertical="center" wrapText="1"/>
    </xf>
    <xf numFmtId="0" fontId="41" fillId="5" borderId="8" xfId="7" applyFont="1" applyFill="1" applyBorder="1" applyAlignment="1">
      <alignment horizontal="center" vertical="center" wrapText="1"/>
    </xf>
    <xf numFmtId="14" fontId="36" fillId="5" borderId="0" xfId="7" applyNumberFormat="1" applyFont="1" applyFill="1" applyAlignment="1">
      <alignment horizontal="center" vertical="center" wrapText="1"/>
    </xf>
    <xf numFmtId="0" fontId="36" fillId="5" borderId="0" xfId="7" applyFont="1" applyFill="1" applyAlignment="1">
      <alignment horizontal="center" vertical="center" wrapText="1"/>
    </xf>
    <xf numFmtId="0" fontId="38" fillId="5" borderId="0" xfId="7" applyFont="1" applyFill="1" applyAlignment="1">
      <alignment horizontal="center"/>
    </xf>
    <xf numFmtId="0" fontId="3" fillId="5" borderId="1" xfId="7" applyFill="1" applyBorder="1" applyAlignment="1">
      <alignment horizontal="center" vertical="center" wrapText="1"/>
    </xf>
    <xf numFmtId="0" fontId="3" fillId="5" borderId="6" xfId="7" applyFill="1" applyBorder="1" applyAlignment="1">
      <alignment horizontal="center" vertical="center" wrapText="1"/>
    </xf>
    <xf numFmtId="0" fontId="3" fillId="5" borderId="2" xfId="7" applyFill="1" applyBorder="1" applyAlignment="1">
      <alignment horizontal="center" vertical="center"/>
    </xf>
    <xf numFmtId="0" fontId="3" fillId="5" borderId="3" xfId="7" applyFill="1" applyBorder="1" applyAlignment="1">
      <alignment horizontal="center" vertical="center"/>
    </xf>
    <xf numFmtId="0" fontId="3" fillId="5" borderId="7" xfId="7" applyFill="1" applyBorder="1" applyAlignment="1">
      <alignment horizontal="center" vertical="center"/>
    </xf>
    <xf numFmtId="0" fontId="3" fillId="5" borderId="8" xfId="7" applyFill="1" applyBorder="1" applyAlignment="1">
      <alignment horizontal="center" vertical="center"/>
    </xf>
    <xf numFmtId="0" fontId="6" fillId="5" borderId="3" xfId="7" applyFont="1" applyFill="1" applyBorder="1" applyAlignment="1">
      <alignment horizontal="left" vertical="top"/>
    </xf>
    <xf numFmtId="0" fontId="37" fillId="5" borderId="0" xfId="7" applyFont="1" applyFill="1" applyAlignment="1">
      <alignment horizontal="center" vertical="center" wrapText="1"/>
    </xf>
    <xf numFmtId="0" fontId="3" fillId="4" borderId="6" xfId="7" applyFill="1" applyBorder="1" applyAlignment="1">
      <alignment horizontal="center" wrapText="1"/>
    </xf>
    <xf numFmtId="0" fontId="3" fillId="4" borderId="8" xfId="7" applyFill="1" applyBorder="1" applyAlignment="1">
      <alignment horizontal="center" wrapText="1"/>
    </xf>
    <xf numFmtId="0" fontId="40" fillId="8" borderId="23" xfId="7" applyFont="1" applyFill="1" applyBorder="1" applyAlignment="1">
      <alignment horizontal="center" vertical="center"/>
    </xf>
    <xf numFmtId="0" fontId="40" fillId="8" borderId="15" xfId="7" applyFont="1" applyFill="1" applyBorder="1" applyAlignment="1">
      <alignment horizontal="center" vertical="center"/>
    </xf>
    <xf numFmtId="0" fontId="40" fillId="8" borderId="25" xfId="7" applyFont="1" applyFill="1" applyBorder="1" applyAlignment="1">
      <alignment horizontal="center" vertical="center"/>
    </xf>
    <xf numFmtId="0" fontId="40" fillId="8" borderId="16" xfId="7" applyFont="1" applyFill="1" applyBorder="1" applyAlignment="1">
      <alignment horizontal="center" vertical="center"/>
    </xf>
    <xf numFmtId="0" fontId="16" fillId="0" borderId="1" xfId="7" applyFont="1" applyBorder="1" applyAlignment="1">
      <alignment horizontal="center" vertical="center"/>
    </xf>
    <xf numFmtId="0" fontId="16" fillId="0" borderId="2" xfId="7" applyFont="1" applyBorder="1" applyAlignment="1">
      <alignment horizontal="center" vertical="center"/>
    </xf>
    <xf numFmtId="0" fontId="16" fillId="0" borderId="3" xfId="7" applyFont="1" applyBorder="1" applyAlignment="1">
      <alignment horizontal="center" vertical="center"/>
    </xf>
    <xf numFmtId="0" fontId="16" fillId="0" borderId="6" xfId="7" applyFont="1" applyBorder="1" applyAlignment="1">
      <alignment horizontal="center" vertical="center"/>
    </xf>
    <xf numFmtId="0" fontId="16" fillId="0" borderId="7" xfId="7" applyFont="1" applyBorder="1" applyAlignment="1">
      <alignment horizontal="center" vertical="center"/>
    </xf>
    <xf numFmtId="0" fontId="16" fillId="0" borderId="8" xfId="7" applyFont="1" applyBorder="1" applyAlignment="1">
      <alignment horizontal="center" vertical="center"/>
    </xf>
    <xf numFmtId="0" fontId="40" fillId="8" borderId="24" xfId="7" applyFont="1" applyFill="1" applyBorder="1" applyAlignment="1">
      <alignment horizontal="center" vertical="center"/>
    </xf>
    <xf numFmtId="0" fontId="40" fillId="8" borderId="14" xfId="7" applyFont="1" applyFill="1" applyBorder="1" applyAlignment="1">
      <alignment horizontal="center" vertical="center"/>
    </xf>
    <xf numFmtId="0" fontId="40" fillId="8" borderId="22" xfId="7" applyFont="1" applyFill="1" applyBorder="1" applyAlignment="1">
      <alignment horizontal="center" vertical="center"/>
    </xf>
    <xf numFmtId="0" fontId="40" fillId="8" borderId="28" xfId="7" applyFont="1" applyFill="1" applyBorder="1" applyAlignment="1">
      <alignment horizontal="center" vertical="center"/>
    </xf>
    <xf numFmtId="0" fontId="7" fillId="9" borderId="24" xfId="7" applyFont="1" applyFill="1" applyBorder="1" applyAlignment="1">
      <alignment horizontal="center"/>
    </xf>
    <xf numFmtId="0" fontId="7" fillId="9" borderId="23" xfId="7" applyFont="1" applyFill="1" applyBorder="1" applyAlignment="1">
      <alignment horizontal="center"/>
    </xf>
    <xf numFmtId="0" fontId="7" fillId="9" borderId="12" xfId="7" applyFont="1" applyFill="1" applyBorder="1" applyAlignment="1">
      <alignment horizontal="center"/>
    </xf>
    <xf numFmtId="0" fontId="7" fillId="9" borderId="9" xfId="7" applyFont="1" applyFill="1" applyBorder="1" applyAlignment="1">
      <alignment horizontal="center"/>
    </xf>
    <xf numFmtId="0" fontId="7" fillId="9" borderId="23" xfId="7" applyFont="1" applyFill="1" applyBorder="1" applyAlignment="1">
      <alignment horizontal="left" vertical="center"/>
    </xf>
    <xf numFmtId="0" fontId="7" fillId="9" borderId="9" xfId="7" applyFont="1" applyFill="1" applyBorder="1" applyAlignment="1">
      <alignment horizontal="left" vertical="center"/>
    </xf>
    <xf numFmtId="165" fontId="7" fillId="9" borderId="23" xfId="7" applyNumberFormat="1" applyFont="1" applyFill="1" applyBorder="1" applyAlignment="1">
      <alignment horizontal="center" vertical="center"/>
    </xf>
    <xf numFmtId="165" fontId="7" fillId="9" borderId="9" xfId="7" applyNumberFormat="1" applyFont="1" applyFill="1" applyBorder="1" applyAlignment="1">
      <alignment horizontal="center" vertical="center"/>
    </xf>
    <xf numFmtId="0" fontId="7" fillId="9" borderId="23" xfId="7" applyFont="1" applyFill="1" applyBorder="1" applyAlignment="1">
      <alignment horizontal="center" vertical="center"/>
    </xf>
    <xf numFmtId="10" fontId="7" fillId="9" borderId="23" xfId="7" applyNumberFormat="1" applyFont="1" applyFill="1" applyBorder="1" applyAlignment="1">
      <alignment horizontal="center" vertical="center"/>
    </xf>
    <xf numFmtId="10" fontId="7" fillId="9" borderId="9" xfId="7" applyNumberFormat="1" applyFont="1" applyFill="1" applyBorder="1" applyAlignment="1">
      <alignment horizontal="center" vertical="center"/>
    </xf>
    <xf numFmtId="44" fontId="39" fillId="9" borderId="23" xfId="7" applyNumberFormat="1" applyFont="1" applyFill="1" applyBorder="1" applyAlignment="1">
      <alignment horizontal="center"/>
    </xf>
    <xf numFmtId="0" fontId="39" fillId="9" borderId="23" xfId="7" applyFont="1" applyFill="1" applyBorder="1" applyAlignment="1">
      <alignment horizontal="center"/>
    </xf>
    <xf numFmtId="0" fontId="39" fillId="9" borderId="25" xfId="7" applyFont="1" applyFill="1" applyBorder="1" applyAlignment="1">
      <alignment horizontal="center"/>
    </xf>
    <xf numFmtId="0" fontId="7" fillId="9" borderId="9" xfId="7" applyFont="1" applyFill="1" applyBorder="1" applyAlignment="1">
      <alignment horizontal="center" vertical="center"/>
    </xf>
    <xf numFmtId="10" fontId="39" fillId="9" borderId="9" xfId="7" applyNumberFormat="1" applyFont="1" applyFill="1" applyBorder="1" applyAlignment="1">
      <alignment horizontal="center"/>
    </xf>
    <xf numFmtId="10" fontId="39" fillId="9" borderId="13" xfId="7" applyNumberFormat="1" applyFont="1" applyFill="1" applyBorder="1" applyAlignment="1">
      <alignment horizontal="center"/>
    </xf>
    <xf numFmtId="44" fontId="39" fillId="10" borderId="9" xfId="7" applyNumberFormat="1" applyFont="1" applyFill="1" applyBorder="1" applyAlignment="1">
      <alignment horizontal="center"/>
    </xf>
    <xf numFmtId="0" fontId="39" fillId="10" borderId="9" xfId="7" applyFont="1" applyFill="1" applyBorder="1" applyAlignment="1">
      <alignment horizontal="center"/>
    </xf>
    <xf numFmtId="0" fontId="39" fillId="10" borderId="13" xfId="7" applyFont="1" applyFill="1" applyBorder="1" applyAlignment="1">
      <alignment horizontal="center"/>
    </xf>
    <xf numFmtId="0" fontId="3" fillId="0" borderId="12" xfId="7" applyBorder="1" applyAlignment="1">
      <alignment horizontal="center" vertical="center"/>
    </xf>
    <xf numFmtId="0" fontId="3" fillId="0" borderId="9" xfId="7" applyBorder="1" applyAlignment="1">
      <alignment horizontal="center" vertical="center"/>
    </xf>
    <xf numFmtId="0" fontId="3" fillId="0" borderId="9" xfId="7" applyBorder="1" applyAlignment="1">
      <alignment horizontal="left" vertical="center"/>
    </xf>
    <xf numFmtId="165" fontId="3" fillId="0" borderId="9" xfId="7" applyNumberFormat="1" applyBorder="1" applyAlignment="1">
      <alignment horizontal="center" vertical="center"/>
    </xf>
    <xf numFmtId="10" fontId="3" fillId="0" borderId="9" xfId="7" applyNumberFormat="1" applyBorder="1" applyAlignment="1">
      <alignment horizontal="center" vertical="center"/>
    </xf>
    <xf numFmtId="10" fontId="33" fillId="11" borderId="9" xfId="7" applyNumberFormat="1" applyFont="1" applyFill="1" applyBorder="1" applyAlignment="1">
      <alignment horizontal="center"/>
    </xf>
    <xf numFmtId="0" fontId="7" fillId="10" borderId="12" xfId="7" applyFont="1" applyFill="1" applyBorder="1" applyAlignment="1">
      <alignment horizontal="center"/>
    </xf>
    <xf numFmtId="0" fontId="7" fillId="10" borderId="9" xfId="7" applyFont="1" applyFill="1" applyBorder="1" applyAlignment="1">
      <alignment horizontal="center"/>
    </xf>
    <xf numFmtId="0" fontId="7" fillId="10" borderId="9" xfId="7" applyFont="1" applyFill="1" applyBorder="1" applyAlignment="1">
      <alignment horizontal="left"/>
    </xf>
    <xf numFmtId="165" fontId="7" fillId="10" borderId="9" xfId="7" applyNumberFormat="1" applyFont="1" applyFill="1" applyBorder="1" applyAlignment="1">
      <alignment horizontal="center"/>
    </xf>
    <xf numFmtId="10" fontId="7" fillId="10" borderId="9" xfId="7" applyNumberFormat="1" applyFont="1" applyFill="1" applyBorder="1" applyAlignment="1">
      <alignment horizontal="center"/>
    </xf>
    <xf numFmtId="10" fontId="33" fillId="11" borderId="13" xfId="7" applyNumberFormat="1" applyFont="1" applyFill="1" applyBorder="1" applyAlignment="1">
      <alignment horizontal="center"/>
    </xf>
    <xf numFmtId="44" fontId="33" fillId="3" borderId="9" xfId="19" applyFont="1" applyFill="1" applyBorder="1" applyAlignment="1">
      <alignment horizontal="center"/>
    </xf>
    <xf numFmtId="44" fontId="33" fillId="3" borderId="13" xfId="19" applyFont="1" applyFill="1" applyBorder="1" applyAlignment="1">
      <alignment horizontal="center"/>
    </xf>
    <xf numFmtId="44" fontId="33" fillId="3" borderId="15" xfId="19" applyFont="1" applyFill="1" applyBorder="1" applyAlignment="1">
      <alignment horizontal="center"/>
    </xf>
    <xf numFmtId="44" fontId="33" fillId="3" borderId="16" xfId="19" applyFont="1" applyFill="1" applyBorder="1" applyAlignment="1">
      <alignment horizontal="center"/>
    </xf>
    <xf numFmtId="0" fontId="3" fillId="0" borderId="14" xfId="7" applyBorder="1" applyAlignment="1">
      <alignment horizontal="center" vertical="center"/>
    </xf>
    <xf numFmtId="0" fontId="3" fillId="0" borderId="15" xfId="7" applyBorder="1" applyAlignment="1">
      <alignment horizontal="center" vertical="center"/>
    </xf>
    <xf numFmtId="0" fontId="3" fillId="0" borderId="15" xfId="7" applyBorder="1" applyAlignment="1">
      <alignment horizontal="left" vertical="center"/>
    </xf>
    <xf numFmtId="165" fontId="3" fillId="0" borderId="15" xfId="7" applyNumberFormat="1" applyBorder="1" applyAlignment="1">
      <alignment horizontal="center" vertical="center"/>
    </xf>
    <xf numFmtId="10" fontId="3" fillId="0" borderId="15" xfId="7" applyNumberFormat="1" applyBorder="1" applyAlignment="1">
      <alignment horizontal="center" vertical="center"/>
    </xf>
  </cellXfs>
  <cellStyles count="20">
    <cellStyle name="Hyperlink_Cópia de 75 - Balanço de Energia_Fonte" xfId="4" xr:uid="{00000000-0005-0000-0000-000000000000}"/>
    <cellStyle name="Moeda 2" xfId="15" xr:uid="{00000000-0005-0000-0000-000001000000}"/>
    <cellStyle name="Moeda 3" xfId="19" xr:uid="{4F0099DD-FF61-4D18-A108-EF95045BDD97}"/>
    <cellStyle name="Moeda_Plan1" xfId="13" xr:uid="{00000000-0005-0000-0000-000002000000}"/>
    <cellStyle name="Normal" xfId="0" builtinId="0"/>
    <cellStyle name="Normal 2" xfId="1" xr:uid="{00000000-0005-0000-0000-000004000000}"/>
    <cellStyle name="Normal 2 2" xfId="6" xr:uid="{00000000-0005-0000-0000-000005000000}"/>
    <cellStyle name="Normal 3" xfId="2" xr:uid="{00000000-0005-0000-0000-000006000000}"/>
    <cellStyle name="Normal 3 2" xfId="9" xr:uid="{00000000-0005-0000-0000-000007000000}"/>
    <cellStyle name="Normal 4" xfId="3" xr:uid="{00000000-0005-0000-0000-000008000000}"/>
    <cellStyle name="Normal 4 2" xfId="8" xr:uid="{00000000-0005-0000-0000-000009000000}"/>
    <cellStyle name="Normal 5" xfId="7" xr:uid="{00000000-0005-0000-0000-00000A000000}"/>
    <cellStyle name="Normal 5 2" xfId="10" xr:uid="{00000000-0005-0000-0000-00000B000000}"/>
    <cellStyle name="Normal 6" xfId="11" xr:uid="{00000000-0005-0000-0000-00000C000000}"/>
    <cellStyle name="Porcentagem" xfId="5" builtinId="5"/>
    <cellStyle name="Separador de milhares 2" xfId="12" xr:uid="{00000000-0005-0000-0000-00000E000000}"/>
    <cellStyle name="Separador de milhares 4" xfId="14" xr:uid="{00000000-0005-0000-0000-00000F000000}"/>
    <cellStyle name="Vírgula" xfId="16" builtinId="3"/>
    <cellStyle name="Vírgula 3 2" xfId="17" xr:uid="{50B4059F-6035-41E9-99B6-7EEBCD6B3CDE}"/>
    <cellStyle name="Vírgula 3 2 2" xfId="18" xr:uid="{076150BF-C12D-4E7C-A165-9DB6DEF54512}"/>
  </cellStyles>
  <dxfs count="2">
    <dxf>
      <font>
        <color theme="0" tint="-0.24994659260841701"/>
      </font>
    </dxf>
    <dxf>
      <font>
        <color theme="0" tint="-0.24994659260841701"/>
      </font>
    </dxf>
  </dxfs>
  <tableStyles count="0" defaultTableStyle="TableStyleMedium9" defaultPivotStyle="PivotStyleLight16"/>
  <colors>
    <mruColors>
      <color rgb="FF0B37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3641912</xdr:colOff>
      <xdr:row>12</xdr:row>
      <xdr:rowOff>44823</xdr:rowOff>
    </xdr:from>
    <xdr:to>
      <xdr:col>6</xdr:col>
      <xdr:colOff>544076</xdr:colOff>
      <xdr:row>16</xdr:row>
      <xdr:rowOff>74108</xdr:rowOff>
    </xdr:to>
    <xdr:sp macro="" textlink="" fLocksText="0">
      <xdr:nvSpPr>
        <xdr:cNvPr id="4" name="Seta: para a Direita 3">
          <a:extLst>
            <a:ext uri="{FF2B5EF4-FFF2-40B4-BE49-F238E27FC236}">
              <a16:creationId xmlns:a16="http://schemas.microsoft.com/office/drawing/2014/main" id="{BA13A855-72DD-45B3-BF4C-ECE7E5E29042}"/>
            </a:ext>
          </a:extLst>
        </xdr:cNvPr>
        <xdr:cNvSpPr/>
      </xdr:nvSpPr>
      <xdr:spPr>
        <a:xfrm>
          <a:off x="6084794" y="2398058"/>
          <a:ext cx="2381841" cy="791285"/>
        </a:xfrm>
        <a:prstGeom prst="right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pt-BR" sz="1400" b="1"/>
            <a:t>Preencher BDI e Descontos</a:t>
          </a:r>
        </a:p>
      </xdr:txBody>
    </xdr:sp>
    <xdr:clientData fLock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ne-spo008\pid\TEMP\areaclassification%20REV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OTTO%20-%2004.08.2016\drop\Kellog%20-%20Project%20Boiler%20Upgrade\PROCESSO\CEN&#193;RIOS%20DE%20OTIMIZA&#199;&#195;O\CEN&#193;RIO%201\NB-J01284P08-RA%20-%20BALAN&#199;O%20DE%20MASSA,%20H&#205;DRICO%20E%20ENERG&#201;TICO%20-%20PFD%20(PROCESSO%20OTIMIZADO)%20-%20CEN&#193;RIO%20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ania\meus%20documen\2004\24001_Pedagio%20km%2026\Planilhas\240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1.%20Escopo\Estimativa%20de%20Investimento\Planilhas%20de%20SU\Instrumento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desenv4\Dados%20de%20aplicativos\Microsoft\Excel\Projeto%20completo\PROJETOS%20DE%20USINAS\CERONA%20-%20MT\CER%20R%20000%20P1%2001%20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Users\Unesp\Desktop\Pasta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essandra\trabalho\TRABALHO\EXCEL\M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WINNT\Temp\Temporary%20Internet%20Files\OLK298\Proposta%20Paranasa%20Planilha%20de%20Pre&#231;os%200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W:\E2928.000%20%20General\070%20Engineering%20and%20Process\70.05%20Process%20General\P-CL-001%20AA%20Mass%20BalanceRev%20with%20problem.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G:\Drives%20compartilhados\Parecer%20T&#233;cnico%20-%20Terceirizados\206-PRG%20EDNILSON_EL&#201;TRICA%20SILO-JABOTICABAL-FCAV\PROJETOS\ENTREGA%20FINAL%20DIGITAL\PO%20Atual.%2020240729\186-001-GER-RL-002-F%20-%2020240729.xlsx" TargetMode="External"/><Relationship Id="rId1" Type="http://schemas.openxmlformats.org/officeDocument/2006/relationships/externalLinkPath" Target="/Drives%20compartilhados/Parecer%20T&#233;cnico%20-%20Terceirizados/206-PRG%20EDNILSON_EL&#201;TRICA%20SILO-JABOTICABAL-FCAV/PROJETOS/ENTREGA%20FINAL%20DIGITAL/PO%20Atual.%2020240729/186-001-GER-RL-002-F%20-%20202407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l"/>
      <sheetName val="notes"/>
      <sheetName val="product list"/>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PLANEJAMENTO DE PRODUÇÃO"/>
      <sheetName val="F. SABOR_COZIM."/>
      <sheetName val="F. SECADOR"/>
      <sheetName val="F. LAMINAÇÃO_FORNO"/>
      <sheetName val="F. EXTRUSÃO"/>
      <sheetName val="F. JET-ZONE"/>
      <sheetName val="F. COBERTURA 1"/>
      <sheetName val="F. SECADOR_COBERTURA 1"/>
      <sheetName val="F. COBERTURA 2"/>
      <sheetName val="F. SECADOR_COBERTURA 2"/>
      <sheetName val="F. VAPOR"/>
      <sheetName val="F. HÍDRICO"/>
      <sheetName val="F. RESFRIAMENTO"/>
      <sheetName val="F. CONDENSADOS"/>
      <sheetName val="F. GÁS"/>
      <sheetName val="RESUMO"/>
      <sheetName val="TU"/>
      <sheetName val="P. SABOR"/>
      <sheetName val="P. COZIMENTO"/>
      <sheetName val="P. SECADOR"/>
      <sheetName val="P. LAMINAÇÃO"/>
      <sheetName val="P. FORNO"/>
      <sheetName val="COMBUSTÃO FORNO"/>
      <sheetName val="P. VITAMINAS"/>
      <sheetName val="P. EXTRUSÃO"/>
      <sheetName val="P. JET-ZONE"/>
      <sheetName val="COMBUSTÃO JET-ZONE"/>
      <sheetName val="P. VITAMINAS 2"/>
      <sheetName val="P. COBERTURA 1"/>
      <sheetName val="P. SECADOR C1"/>
      <sheetName val="COMBUSTÃO SECADOR C1"/>
      <sheetName val="P. AROMA"/>
      <sheetName val="P. COBERTURA 2"/>
      <sheetName val="P. SECADOR C2"/>
      <sheetName val="COMBUSTÃO SECADOR C2"/>
      <sheetName val="P. VAPOR"/>
      <sheetName val="COMBUSTÃO CALDEIRA"/>
      <sheetName val="P. RESFRIAMENTO"/>
      <sheetName val="P. GÁS"/>
      <sheetName val="CARACTERÍSTICAS EXTRUSADOS"/>
      <sheetName val="PRODUTOS - TOTAIS"/>
      <sheetName val="PRODUTOS LAMINADOS"/>
      <sheetName val="PRODUTOS EXTRUSADOS"/>
      <sheetName val="PRODUTOS - JET_ZONE"/>
      <sheetName val="PRODUTOS - COBERTURA 1"/>
      <sheetName val="PRODUTOS - COBERTURA 2"/>
      <sheetName val="SELETORES"/>
      <sheetName val="PRODUTOS - EX"/>
      <sheetName val="CAPACIDADES - TOTAL"/>
      <sheetName val="CAPACIDADES - TOTAL (2)"/>
      <sheetName val="CAPACIDADES - COBERTURA 1"/>
      <sheetName val="TIPOS DE FABRIC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3">
          <cell r="C3" t="str">
            <v>TECPR-EPC-08.06</v>
          </cell>
          <cell r="D3" t="str">
            <v>Arroz Laminado BRA</v>
          </cell>
          <cell r="E3">
            <v>108743809</v>
          </cell>
        </row>
        <row r="4">
          <cell r="C4" t="str">
            <v>TECPR-EPC-09.06</v>
          </cell>
          <cell r="D4" t="str">
            <v>Choco Krispis BRA</v>
          </cell>
          <cell r="E4">
            <v>108710340</v>
          </cell>
        </row>
        <row r="5">
          <cell r="C5" t="str">
            <v>TECPR-EPC-05.08</v>
          </cell>
          <cell r="D5" t="str">
            <v>Corn Flakes MSUR Bra.</v>
          </cell>
          <cell r="E5">
            <v>108011448</v>
          </cell>
        </row>
        <row r="6">
          <cell r="C6" t="str">
            <v>TECPR-EPC-20.06</v>
          </cell>
          <cell r="D6" t="str">
            <v>Corn Flakes Superbom BRA</v>
          </cell>
          <cell r="E6">
            <v>108710351</v>
          </cell>
        </row>
        <row r="7">
          <cell r="C7" t="str">
            <v>TECPR-EPC-25.05</v>
          </cell>
          <cell r="D7" t="str">
            <v xml:space="preserve">Flocos Canela BRA </v>
          </cell>
          <cell r="E7">
            <v>108767116</v>
          </cell>
        </row>
        <row r="8">
          <cell r="C8" t="str">
            <v>TECPR-EPC-24.05</v>
          </cell>
          <cell r="D8" t="str">
            <v>Flocos Granola BRA</v>
          </cell>
          <cell r="E8">
            <v>108767114</v>
          </cell>
        </row>
        <row r="9">
          <cell r="C9" t="str">
            <v>TECPR-EPC-11.06</v>
          </cell>
          <cell r="D9" t="str">
            <v>Froot Loops BRA</v>
          </cell>
          <cell r="E9">
            <v>108710355</v>
          </cell>
        </row>
        <row r="10">
          <cell r="C10" t="str">
            <v>TECPR-EPC-31.01</v>
          </cell>
          <cell r="D10" t="str">
            <v>Power Chocolate Cobert 2.5% BRA</v>
          </cell>
          <cell r="E10">
            <v>108710100</v>
          </cell>
        </row>
        <row r="11">
          <cell r="C11" t="str">
            <v>TECPR-EPC-30.00</v>
          </cell>
          <cell r="D11" t="str">
            <v>Power Chocolate Cobert 2.5% BRA (Nova Formulação)</v>
          </cell>
          <cell r="E11">
            <v>108710100</v>
          </cell>
        </row>
        <row r="12">
          <cell r="C12" t="str">
            <v>TECPR-EPC-21.03</v>
          </cell>
          <cell r="D12" t="str">
            <v>Power Original MSUR</v>
          </cell>
          <cell r="E12">
            <v>108011463</v>
          </cell>
        </row>
        <row r="13">
          <cell r="C13" t="str">
            <v>TECPR-EPC-18.06</v>
          </cell>
          <cell r="D13" t="str">
            <v>SPB Skarchitos BRA</v>
          </cell>
          <cell r="E13">
            <v>108710357</v>
          </cell>
        </row>
        <row r="14">
          <cell r="C14" t="str">
            <v>TECPR-EPC-23.06</v>
          </cell>
          <cell r="D14" t="str">
            <v>SPB Skarchitos Mel BRA</v>
          </cell>
          <cell r="E14">
            <v>108767118</v>
          </cell>
        </row>
        <row r="15">
          <cell r="C15" t="str">
            <v>TECPR-EPC-01.09</v>
          </cell>
          <cell r="D15" t="str">
            <v>Sucrilhos BRA</v>
          </cell>
          <cell r="E15">
            <v>108710358</v>
          </cell>
        </row>
        <row r="16">
          <cell r="C16" t="str">
            <v>TECPR-EPC-02.07</v>
          </cell>
          <cell r="D16" t="str">
            <v>Sucrilhos Chocolate BRA</v>
          </cell>
          <cell r="E16">
            <v>108710348</v>
          </cell>
        </row>
        <row r="17">
          <cell r="C17" t="str">
            <v>TECPR-EPC-03.04</v>
          </cell>
          <cell r="D17" t="str">
            <v>Sucrilhos Morango BRA</v>
          </cell>
          <cell r="E17">
            <v>1087489680</v>
          </cell>
        </row>
        <row r="18">
          <cell r="C18" t="str">
            <v>TECPR-EPC-04.05</v>
          </cell>
          <cell r="D18" t="str">
            <v>Sucrilhos Power</v>
          </cell>
          <cell r="E18">
            <v>108757091</v>
          </cell>
        </row>
        <row r="19">
          <cell r="C19" t="str">
            <v>TECPR-EPC-21.07</v>
          </cell>
          <cell r="D19" t="str">
            <v>Superballs</v>
          </cell>
          <cell r="E19">
            <v>108747464</v>
          </cell>
        </row>
      </sheetData>
      <sheetData sheetId="42">
        <row r="3">
          <cell r="D3" t="str">
            <v>Arroz Laminado BRA</v>
          </cell>
        </row>
        <row r="4">
          <cell r="D4" t="str">
            <v>Choco Krispis BRA</v>
          </cell>
        </row>
        <row r="5">
          <cell r="D5" t="str">
            <v>Corn Flakes MSUR Bra.</v>
          </cell>
        </row>
        <row r="6">
          <cell r="D6" t="str">
            <v>Corn Flakes Superbom BRA</v>
          </cell>
        </row>
        <row r="7">
          <cell r="D7" t="str">
            <v xml:space="preserve">Flocos Canela BRA </v>
          </cell>
        </row>
        <row r="8">
          <cell r="D8" t="str">
            <v>Flocos Granola BRA</v>
          </cell>
        </row>
        <row r="9">
          <cell r="D9" t="str">
            <v>SPB Skarchitos BRA</v>
          </cell>
        </row>
        <row r="10">
          <cell r="D10" t="str">
            <v>SPB Skarchitos Mel BRA</v>
          </cell>
        </row>
        <row r="11">
          <cell r="D11" t="str">
            <v>Sucrilhos BRA</v>
          </cell>
        </row>
        <row r="12">
          <cell r="D12" t="str">
            <v>Sucrilhos Chocolate BRA</v>
          </cell>
        </row>
        <row r="13">
          <cell r="D13" t="str">
            <v>Sucrilhos Morango BRA</v>
          </cell>
        </row>
      </sheetData>
      <sheetData sheetId="43">
        <row r="3">
          <cell r="D3" t="str">
            <v>Froot Loops BRA</v>
          </cell>
        </row>
        <row r="4">
          <cell r="D4" t="str">
            <v>Power Chocolate Cobert 2.5% BRA</v>
          </cell>
        </row>
        <row r="5">
          <cell r="D5" t="str">
            <v>Power Chocolate Cobert 2.5% BRA (Nova Formulação)</v>
          </cell>
        </row>
        <row r="6">
          <cell r="D6" t="str">
            <v>Power Original MSUR</v>
          </cell>
        </row>
        <row r="7">
          <cell r="D7" t="str">
            <v>Sucrilhos Power</v>
          </cell>
        </row>
        <row r="8">
          <cell r="D8" t="str">
            <v>Superballs</v>
          </cell>
        </row>
      </sheetData>
      <sheetData sheetId="44"/>
      <sheetData sheetId="45"/>
      <sheetData sheetId="46"/>
      <sheetData sheetId="47">
        <row r="16">
          <cell r="B16" t="str">
            <v>Não</v>
          </cell>
        </row>
      </sheetData>
      <sheetData sheetId="48"/>
      <sheetData sheetId="49"/>
      <sheetData sheetId="50"/>
      <sheetData sheetId="51"/>
      <sheetData sheetId="5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Diferença"/>
      <sheetName val="Resumo"/>
      <sheetName val="Geral"/>
      <sheetName val="BDI"/>
    </sheetNames>
    <sheetDataSet>
      <sheetData sheetId="0" refreshError="1"/>
      <sheetData sheetId="1" refreshError="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Unitário"/>
      <sheetName val="Flags"/>
      <sheetName val="Controle de Selecao"/>
      <sheetName val="Câmbio"/>
      <sheetName val="Output"/>
      <sheetName val="Validações"/>
    </sheetNames>
    <sheetDataSet>
      <sheetData sheetId="0" refreshError="1"/>
      <sheetData sheetId="1" refreshError="1">
        <row r="9">
          <cell r="I9">
            <v>23</v>
          </cell>
        </row>
        <row r="12">
          <cell r="H12" t="str">
            <v>AREA 00 - GERAL</v>
          </cell>
        </row>
      </sheetData>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1"/>
      <sheetName val="Q1-Casa de força"/>
      <sheetName val="Q2-Difusor"/>
      <sheetName val="Q3-Recepção de cana"/>
      <sheetName val="Q4-Trat. de caldo - Evaporação"/>
      <sheetName val="Q5-Fermentação"/>
      <sheetName val="Q6-Caldeira"/>
      <sheetName val="Q7-Destilaria"/>
      <sheetName val="Q8-ADM-SESMT-Lazer"/>
      <sheetName val="Q9-Vinhaça-Aguas Resid."/>
      <sheetName val="Q10-Exp. de álcool"/>
      <sheetName val="Q11-Filtro e Leite de cal"/>
      <sheetName val="Q12-ETA e Tanques"/>
      <sheetName val="Q13-Torres de resfriam."/>
      <sheetName val="Q14-Almoxar.-Oficinas-Calder. "/>
      <sheetName val="Q15-Picador e Desfibrador"/>
      <sheetName val="Q16-Terno de secagem"/>
      <sheetName val="Q17-Captação"/>
      <sheetName val="Q18-Fabrica e armazém"/>
      <sheetName val="Q19-Ponte - Casa de força"/>
      <sheetName val="Q20-Guincho hyllo"/>
      <sheetName val="Relação - Subestaçãp"/>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sta1"/>
      <sheetName val="cotações"/>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
      <sheetName val="Encargos Sociais"/>
      <sheetName val="BDI"/>
      <sheetName val="M_O_"/>
      <sheetName val="Esquadrias"/>
      <sheetName val="Plan"/>
      <sheetName val="EstConFund"/>
      <sheetName val="EstConElev"/>
      <sheetName val="Par"/>
      <sheetName val="Pisocon"/>
      <sheetName val="AcabPar"/>
      <sheetName val="AcabPiso"/>
      <sheetName val="AcabForro"/>
      <sheetName val="Resumo Estrutura"/>
      <sheetName val="Estrutura - Vigas mold in-loco"/>
      <sheetName val="Estrutura - Lajes"/>
      <sheetName val="Estrutura - Cimbramento"/>
      <sheetName val="Estrutura - Escadas"/>
      <sheetName val="Estrutura - Pil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Plan1"/>
      <sheetName val="Plan2"/>
      <sheetName val="OUt"/>
    </sheetNames>
    <sheetDataSet>
      <sheetData sheetId="0" refreshError="1">
        <row r="11">
          <cell r="C11" t="str">
            <v>DESCRIPTION</v>
          </cell>
          <cell r="D11" t="str">
            <v xml:space="preserve">UN </v>
          </cell>
          <cell r="E11" t="str">
            <v>QTD</v>
          </cell>
          <cell r="F11" t="str">
            <v>MDO</v>
          </cell>
          <cell r="G11" t="str">
            <v>MATERIAIS</v>
          </cell>
        </row>
        <row r="12">
          <cell r="C12" t="str">
            <v>Preliminary works</v>
          </cell>
          <cell r="F12">
            <v>0</v>
          </cell>
          <cell r="G12">
            <v>0</v>
          </cell>
        </row>
        <row r="13">
          <cell r="F13">
            <v>0</v>
          </cell>
          <cell r="G13">
            <v>0</v>
          </cell>
        </row>
        <row r="14">
          <cell r="C14" t="str">
            <v>Mobilization and demobilization</v>
          </cell>
          <cell r="F14">
            <v>0</v>
          </cell>
          <cell r="G14">
            <v>0</v>
          </cell>
        </row>
        <row r="15">
          <cell r="C15" t="str">
            <v>Moblization of the soil investigation equipment (borings) - Mobilização da emrpesa de sondagem - Excluído de nosso escopo</v>
          </cell>
          <cell r="D15" t="str">
            <v>vb</v>
          </cell>
          <cell r="E15">
            <v>1</v>
          </cell>
          <cell r="F15">
            <v>0</v>
          </cell>
          <cell r="G15">
            <v>0</v>
          </cell>
        </row>
        <row r="16">
          <cell r="F16">
            <v>0</v>
          </cell>
          <cell r="G16">
            <v>0</v>
          </cell>
        </row>
        <row r="17">
          <cell r="C17" t="str">
            <v>Job site</v>
          </cell>
          <cell r="F17">
            <v>0</v>
          </cell>
          <cell r="G17">
            <v>0</v>
          </cell>
        </row>
        <row r="18">
          <cell r="C18" t="str">
            <v xml:space="preserve">Job site: offices, restrooms, workshop and warehouse - Mobilização, desmobilização da contrutora civil e canteiro de obras </v>
          </cell>
          <cell r="D18" t="str">
            <v>vb</v>
          </cell>
          <cell r="E18">
            <v>1</v>
          </cell>
          <cell r="F18">
            <v>93930</v>
          </cell>
          <cell r="G18">
            <v>218750</v>
          </cell>
        </row>
        <row r="19">
          <cell r="F19">
            <v>0</v>
          </cell>
          <cell r="G19">
            <v>0</v>
          </cell>
        </row>
        <row r="20">
          <cell r="C20" t="str">
            <v xml:space="preserve">Surveying / Equipe de topografia </v>
          </cell>
          <cell r="D20" t="str">
            <v>vb</v>
          </cell>
          <cell r="E20">
            <v>1</v>
          </cell>
          <cell r="F20">
            <v>12272.25</v>
          </cell>
          <cell r="G20">
            <v>28635.25</v>
          </cell>
        </row>
        <row r="21">
          <cell r="F21">
            <v>0</v>
          </cell>
          <cell r="G21">
            <v>0</v>
          </cell>
        </row>
        <row r="22">
          <cell r="C22" t="str">
            <v>Tests</v>
          </cell>
          <cell r="F22">
            <v>0</v>
          </cell>
          <cell r="G22">
            <v>0</v>
          </cell>
        </row>
        <row r="23">
          <cell r="C23" t="str">
            <v>Geotechnical tests (included cross hole) - Excluído de nosso escopo</v>
          </cell>
          <cell r="D23" t="str">
            <v>vb</v>
          </cell>
          <cell r="E23">
            <v>1</v>
          </cell>
          <cell r="F23">
            <v>0</v>
          </cell>
          <cell r="G23">
            <v>0</v>
          </cell>
        </row>
        <row r="24">
          <cell r="C24" t="str">
            <v>Tecnological tests - concrete</v>
          </cell>
          <cell r="D24" t="str">
            <v>vb</v>
          </cell>
          <cell r="E24">
            <v>1</v>
          </cell>
          <cell r="F24">
            <v>12272.25</v>
          </cell>
          <cell r="G24">
            <v>28635.25</v>
          </cell>
        </row>
        <row r="25">
          <cell r="C25" t="str">
            <v>Tecnological tests - steel</v>
          </cell>
          <cell r="D25" t="str">
            <v>vb</v>
          </cell>
          <cell r="E25">
            <v>1</v>
          </cell>
          <cell r="F25">
            <v>1472.67</v>
          </cell>
          <cell r="G25">
            <v>3436.23</v>
          </cell>
        </row>
        <row r="26">
          <cell r="F26">
            <v>0</v>
          </cell>
          <cell r="G26">
            <v>0</v>
          </cell>
        </row>
        <row r="27">
          <cell r="C27" t="str">
            <v>Landscaping/ Paisagismo - Excluído de nosso escopo</v>
          </cell>
          <cell r="D27" t="str">
            <v>vb</v>
          </cell>
          <cell r="E27">
            <v>1</v>
          </cell>
          <cell r="F27">
            <v>0</v>
          </cell>
          <cell r="G27">
            <v>0</v>
          </cell>
        </row>
        <row r="28">
          <cell r="C28" t="str">
            <v>Indirect - Mão-de-obra Indireta e Equipamentos da construtora Civil</v>
          </cell>
          <cell r="D28" t="str">
            <v>vb</v>
          </cell>
          <cell r="E28">
            <v>1</v>
          </cell>
          <cell r="F28">
            <v>270000</v>
          </cell>
          <cell r="G28">
            <v>630000</v>
          </cell>
        </row>
        <row r="29">
          <cell r="F29">
            <v>0</v>
          </cell>
          <cell r="G29">
            <v>0</v>
          </cell>
        </row>
        <row r="30">
          <cell r="C30" t="str">
            <v>Steams Turbines</v>
          </cell>
          <cell r="F30">
            <v>0</v>
          </cell>
          <cell r="G30">
            <v>0</v>
          </cell>
        </row>
        <row r="31">
          <cell r="F31">
            <v>0</v>
          </cell>
          <cell r="G31">
            <v>0</v>
          </cell>
        </row>
        <row r="32">
          <cell r="C32" t="str">
            <v>ST/ STG - ENK63/72 - 1 unit</v>
          </cell>
          <cell r="F32">
            <v>0</v>
          </cell>
          <cell r="G32">
            <v>0</v>
          </cell>
        </row>
        <row r="33">
          <cell r="F33">
            <v>0</v>
          </cell>
          <cell r="G33">
            <v>0</v>
          </cell>
        </row>
        <row r="34">
          <cell r="C34" t="str">
            <v>Foundation</v>
          </cell>
          <cell r="F34">
            <v>0</v>
          </cell>
          <cell r="G34">
            <v>0</v>
          </cell>
        </row>
        <row r="35">
          <cell r="F35">
            <v>0</v>
          </cell>
          <cell r="G35">
            <v>0</v>
          </cell>
        </row>
        <row r="36">
          <cell r="C36" t="str">
            <v>Excavation</v>
          </cell>
          <cell r="D36" t="str">
            <v>m3</v>
          </cell>
          <cell r="E36">
            <v>231</v>
          </cell>
          <cell r="F36">
            <v>15.66</v>
          </cell>
          <cell r="G36">
            <v>0</v>
          </cell>
        </row>
        <row r="37">
          <cell r="C37" t="str">
            <v>Backfill 98% N.P.</v>
          </cell>
          <cell r="D37" t="str">
            <v>m³</v>
          </cell>
          <cell r="E37">
            <v>78</v>
          </cell>
          <cell r="F37">
            <v>8.35</v>
          </cell>
          <cell r="G37">
            <v>0</v>
          </cell>
        </row>
        <row r="38">
          <cell r="C38" t="str">
            <v>Disposal of surplus excavation with transportation for waste Area DT&lt;=5,5 km and controlled backfill</v>
          </cell>
          <cell r="D38" t="str">
            <v>m3</v>
          </cell>
          <cell r="E38">
            <v>153</v>
          </cell>
          <cell r="F38">
            <v>9.67</v>
          </cell>
          <cell r="G38">
            <v>0</v>
          </cell>
        </row>
        <row r="39">
          <cell r="C39" t="str">
            <v>Pit compaction</v>
          </cell>
          <cell r="D39" t="str">
            <v>m²</v>
          </cell>
          <cell r="E39">
            <v>154</v>
          </cell>
          <cell r="F39">
            <v>6.33</v>
          </cell>
          <cell r="G39">
            <v>0</v>
          </cell>
        </row>
        <row r="40">
          <cell r="C40" t="str">
            <v>Lean concrete C9 (fck&gt;= 9 Mpa)</v>
          </cell>
          <cell r="D40" t="str">
            <v>m3</v>
          </cell>
          <cell r="E40">
            <v>16</v>
          </cell>
          <cell r="F40">
            <v>51.36</v>
          </cell>
          <cell r="G40">
            <v>203.72</v>
          </cell>
        </row>
        <row r="41">
          <cell r="C41" t="str">
            <v>Concrete C25SA (fck&gt;= 25 Mpa)</v>
          </cell>
          <cell r="D41" t="str">
            <v>m3</v>
          </cell>
          <cell r="E41">
            <v>333</v>
          </cell>
          <cell r="F41">
            <v>51.36</v>
          </cell>
          <cell r="G41">
            <v>286.73</v>
          </cell>
        </row>
        <row r="42">
          <cell r="C42" t="str">
            <v>Reinforcing bars (rebars) fyk=500 Mpa</v>
          </cell>
          <cell r="D42" t="str">
            <v>kg</v>
          </cell>
          <cell r="E42">
            <v>30376</v>
          </cell>
          <cell r="F42">
            <v>1.42</v>
          </cell>
          <cell r="G42">
            <v>4.45</v>
          </cell>
        </row>
        <row r="43">
          <cell r="C43" t="str">
            <v>Embedded structural ASTM A36 or similar - supply and erection</v>
          </cell>
          <cell r="D43" t="str">
            <v>kg</v>
          </cell>
          <cell r="E43">
            <v>3360</v>
          </cell>
          <cell r="F43">
            <v>3.52</v>
          </cell>
          <cell r="G43">
            <v>12.29</v>
          </cell>
        </row>
        <row r="44">
          <cell r="C44" t="str">
            <v>Embedded Anchor bolt SAE 1030 - supply and erection</v>
          </cell>
          <cell r="D44" t="str">
            <v>kg</v>
          </cell>
          <cell r="E44">
            <v>360</v>
          </cell>
          <cell r="F44">
            <v>3.52</v>
          </cell>
          <cell r="G44">
            <v>12.29</v>
          </cell>
        </row>
        <row r="45">
          <cell r="C45" t="str">
            <v>Embedded conduit, galvanized steel  ND 4" - supply and erection</v>
          </cell>
          <cell r="D45" t="str">
            <v>m</v>
          </cell>
          <cell r="E45">
            <v>48</v>
          </cell>
          <cell r="F45">
            <v>39.6</v>
          </cell>
          <cell r="G45">
            <v>103.87</v>
          </cell>
        </row>
        <row r="46">
          <cell r="C46" t="str">
            <v>Formworks</v>
          </cell>
          <cell r="D46" t="str">
            <v>m2</v>
          </cell>
          <cell r="E46">
            <v>744</v>
          </cell>
          <cell r="F46">
            <v>57.17</v>
          </cell>
          <cell r="G46">
            <v>17.98</v>
          </cell>
        </row>
        <row r="47">
          <cell r="C47" t="str">
            <v>Supply and fixing copper cable (95 mm²) for grounding</v>
          </cell>
          <cell r="D47" t="str">
            <v>m</v>
          </cell>
          <cell r="E47">
            <v>29</v>
          </cell>
          <cell r="F47">
            <v>19.22</v>
          </cell>
          <cell r="G47">
            <v>33.049999999999997</v>
          </cell>
        </row>
        <row r="48">
          <cell r="C48" t="str">
            <v>Grouting to leveling equipment and steel items - type B</v>
          </cell>
          <cell r="D48" t="str">
            <v>m3</v>
          </cell>
          <cell r="E48">
            <v>4</v>
          </cell>
          <cell r="F48">
            <v>300.75</v>
          </cell>
          <cell r="G48">
            <v>2233.5500000000002</v>
          </cell>
        </row>
        <row r="49">
          <cell r="C49" t="str">
            <v>Grouting to reinforcing bars or anchor bolt fixing - type C</v>
          </cell>
          <cell r="D49" t="str">
            <v>kg</v>
          </cell>
          <cell r="E49">
            <v>300</v>
          </cell>
          <cell r="F49">
            <v>32.68</v>
          </cell>
          <cell r="G49">
            <v>68.72</v>
          </cell>
        </row>
        <row r="50">
          <cell r="C50" t="str">
            <v>Continuous flight auger piles diam 400 mm</v>
          </cell>
          <cell r="D50" t="str">
            <v>m</v>
          </cell>
          <cell r="E50">
            <v>180</v>
          </cell>
          <cell r="F50">
            <v>108.31</v>
          </cell>
          <cell r="G50">
            <v>87.44</v>
          </cell>
        </row>
        <row r="51">
          <cell r="F51">
            <v>0</v>
          </cell>
          <cell r="G51">
            <v>0</v>
          </cell>
        </row>
        <row r="52">
          <cell r="C52" t="str">
            <v>Auxiliar  foundations</v>
          </cell>
          <cell r="F52">
            <v>0</v>
          </cell>
          <cell r="G52">
            <v>0</v>
          </cell>
        </row>
        <row r="53">
          <cell r="F53">
            <v>0</v>
          </cell>
          <cell r="G53">
            <v>0</v>
          </cell>
        </row>
        <row r="54">
          <cell r="C54" t="str">
            <v>Excavation</v>
          </cell>
          <cell r="D54" t="str">
            <v>m3</v>
          </cell>
          <cell r="E54">
            <v>58</v>
          </cell>
          <cell r="F54">
            <v>15.66</v>
          </cell>
          <cell r="G54">
            <v>0</v>
          </cell>
        </row>
        <row r="55">
          <cell r="C55" t="str">
            <v>Backfill 98% N.P.</v>
          </cell>
          <cell r="D55" t="str">
            <v>m³</v>
          </cell>
          <cell r="E55">
            <v>17</v>
          </cell>
          <cell r="F55">
            <v>8.35</v>
          </cell>
          <cell r="G55">
            <v>0</v>
          </cell>
        </row>
        <row r="56">
          <cell r="C56" t="str">
            <v>Disposal of surplus excavation with transportation for waste Area DT&lt;=5,5 km and controlled backfill</v>
          </cell>
          <cell r="D56" t="str">
            <v>m3</v>
          </cell>
          <cell r="E56">
            <v>41</v>
          </cell>
          <cell r="F56">
            <v>9.67</v>
          </cell>
          <cell r="G56">
            <v>0</v>
          </cell>
        </row>
        <row r="57">
          <cell r="C57" t="str">
            <v>Pit compaction</v>
          </cell>
          <cell r="D57" t="str">
            <v>m²</v>
          </cell>
          <cell r="E57">
            <v>164</v>
          </cell>
          <cell r="F57">
            <v>6.33</v>
          </cell>
          <cell r="G57">
            <v>0</v>
          </cell>
        </row>
        <row r="58">
          <cell r="C58" t="str">
            <v>Lean concrete C9 (fck&gt;= 9 Mpa)</v>
          </cell>
          <cell r="D58" t="str">
            <v>m3</v>
          </cell>
          <cell r="E58">
            <v>17</v>
          </cell>
          <cell r="F58">
            <v>51.36</v>
          </cell>
          <cell r="G58">
            <v>203.72</v>
          </cell>
        </row>
        <row r="59">
          <cell r="C59" t="str">
            <v>Concrete C25SA (fck&gt;= 25 Mpa)</v>
          </cell>
          <cell r="D59" t="str">
            <v>m3</v>
          </cell>
          <cell r="E59">
            <v>41</v>
          </cell>
          <cell r="F59">
            <v>51.36</v>
          </cell>
          <cell r="G59">
            <v>286.73</v>
          </cell>
        </row>
        <row r="60">
          <cell r="C60" t="str">
            <v>Reinforcing bars (rebars) fyk=500 Mpa</v>
          </cell>
          <cell r="D60" t="str">
            <v>kg</v>
          </cell>
          <cell r="E60">
            <v>3264</v>
          </cell>
          <cell r="F60">
            <v>1.42</v>
          </cell>
          <cell r="G60">
            <v>4.45</v>
          </cell>
        </row>
        <row r="61">
          <cell r="C61" t="str">
            <v>Embedded structural ASTM A36 or similar - supply and erection</v>
          </cell>
          <cell r="D61" t="str">
            <v>kg</v>
          </cell>
          <cell r="E61">
            <v>360</v>
          </cell>
          <cell r="F61">
            <v>3.52</v>
          </cell>
          <cell r="G61">
            <v>12.29</v>
          </cell>
        </row>
        <row r="62">
          <cell r="C62" t="str">
            <v>Embedded Anchor bolt SAE 1030 - supply and erection</v>
          </cell>
          <cell r="D62" t="str">
            <v>kg</v>
          </cell>
          <cell r="E62">
            <v>240</v>
          </cell>
          <cell r="F62">
            <v>3.52</v>
          </cell>
          <cell r="G62">
            <v>12.29</v>
          </cell>
        </row>
        <row r="63">
          <cell r="C63" t="str">
            <v>Formworks</v>
          </cell>
          <cell r="D63" t="str">
            <v>m2</v>
          </cell>
          <cell r="E63">
            <v>164</v>
          </cell>
          <cell r="F63">
            <v>57.17</v>
          </cell>
          <cell r="G63">
            <v>17.98</v>
          </cell>
        </row>
        <row r="64">
          <cell r="C64" t="str">
            <v>Supply and fixing copper cable (95 mm²) for grounding</v>
          </cell>
          <cell r="D64" t="str">
            <v>m</v>
          </cell>
          <cell r="E64">
            <v>36</v>
          </cell>
          <cell r="F64">
            <v>19.22</v>
          </cell>
          <cell r="G64">
            <v>33.049999999999997</v>
          </cell>
        </row>
        <row r="65">
          <cell r="C65" t="str">
            <v>Grouting to leveling equipment and steel items - type B</v>
          </cell>
          <cell r="D65" t="str">
            <v>m3</v>
          </cell>
          <cell r="E65">
            <v>2</v>
          </cell>
          <cell r="F65">
            <v>300.75</v>
          </cell>
          <cell r="G65">
            <v>2233.5500000000002</v>
          </cell>
        </row>
        <row r="66">
          <cell r="C66" t="str">
            <v>Grouting to reinforcing bars or anchor bolt fixing - type C</v>
          </cell>
          <cell r="D66" t="str">
            <v>kg</v>
          </cell>
          <cell r="E66">
            <v>72</v>
          </cell>
          <cell r="F66">
            <v>32.68</v>
          </cell>
          <cell r="G66">
            <v>68.72</v>
          </cell>
        </row>
        <row r="67">
          <cell r="F67">
            <v>0</v>
          </cell>
          <cell r="G67">
            <v>0</v>
          </cell>
        </row>
        <row r="68">
          <cell r="C68" t="str">
            <v>Turbogenerator and auxiliars  acess plataform</v>
          </cell>
          <cell r="F68">
            <v>0</v>
          </cell>
          <cell r="G68">
            <v>0</v>
          </cell>
        </row>
        <row r="69">
          <cell r="F69">
            <v>0</v>
          </cell>
          <cell r="G69">
            <v>0</v>
          </cell>
        </row>
        <row r="70">
          <cell r="C70" t="str">
            <v>Structural ASTM A36 with painting according SPEC 20226-3000-L-008</v>
          </cell>
          <cell r="D70" t="str">
            <v>kg</v>
          </cell>
          <cell r="E70">
            <v>6112</v>
          </cell>
          <cell r="F70">
            <v>3.93</v>
          </cell>
          <cell r="G70">
            <v>9.16</v>
          </cell>
        </row>
        <row r="71">
          <cell r="C71" t="str">
            <v>Stainless steel 316L  - guardrail (D=1 1/4")</v>
          </cell>
          <cell r="D71" t="str">
            <v>kg</v>
          </cell>
          <cell r="E71">
            <v>174</v>
          </cell>
          <cell r="F71">
            <v>3.27</v>
          </cell>
          <cell r="G71">
            <v>27.82</v>
          </cell>
        </row>
        <row r="72">
          <cell r="C72" t="str">
            <v>Galvanized structural steel ASTM-A36 - grating (30x3 - 28,0 kg/m2)</v>
          </cell>
          <cell r="D72" t="str">
            <v>m²</v>
          </cell>
          <cell r="E72">
            <v>52</v>
          </cell>
          <cell r="F72">
            <v>32.68</v>
          </cell>
          <cell r="G72">
            <v>472.37</v>
          </cell>
        </row>
        <row r="73">
          <cell r="C73" t="str">
            <v>Embedded structural ASTM A36 or similar - supply and erection</v>
          </cell>
          <cell r="D73" t="str">
            <v>kg</v>
          </cell>
          <cell r="E73">
            <v>480</v>
          </cell>
          <cell r="F73">
            <v>3.52</v>
          </cell>
          <cell r="G73">
            <v>12.29</v>
          </cell>
        </row>
        <row r="74">
          <cell r="C74" t="str">
            <v>Embedded Anchor bolt SAE 1030 - supply and erection</v>
          </cell>
          <cell r="D74" t="str">
            <v>kg</v>
          </cell>
          <cell r="E74">
            <v>240</v>
          </cell>
          <cell r="F74">
            <v>3.52</v>
          </cell>
          <cell r="G74">
            <v>12.29</v>
          </cell>
        </row>
        <row r="75">
          <cell r="F75">
            <v>0</v>
          </cell>
          <cell r="G75">
            <v>0</v>
          </cell>
        </row>
        <row r="76">
          <cell r="C76" t="str">
            <v>ST/ STG - ENK63/71 - 1 unit</v>
          </cell>
          <cell r="F76">
            <v>0</v>
          </cell>
          <cell r="G76">
            <v>0</v>
          </cell>
        </row>
        <row r="77">
          <cell r="F77">
            <v>0</v>
          </cell>
          <cell r="G77">
            <v>0</v>
          </cell>
        </row>
        <row r="78">
          <cell r="C78" t="str">
            <v>Foundation</v>
          </cell>
          <cell r="F78">
            <v>0</v>
          </cell>
          <cell r="G78">
            <v>0</v>
          </cell>
        </row>
        <row r="79">
          <cell r="F79">
            <v>0</v>
          </cell>
          <cell r="G79">
            <v>0</v>
          </cell>
        </row>
        <row r="80">
          <cell r="C80" t="str">
            <v>Excavation</v>
          </cell>
          <cell r="D80" t="str">
            <v>m3</v>
          </cell>
          <cell r="E80">
            <v>231</v>
          </cell>
          <cell r="F80">
            <v>15.66</v>
          </cell>
          <cell r="G80">
            <v>0</v>
          </cell>
        </row>
        <row r="81">
          <cell r="C81" t="str">
            <v>Backfill 98% N.P.</v>
          </cell>
          <cell r="D81" t="str">
            <v>m³</v>
          </cell>
          <cell r="E81">
            <v>78</v>
          </cell>
          <cell r="F81">
            <v>8.35</v>
          </cell>
          <cell r="G81">
            <v>0</v>
          </cell>
        </row>
        <row r="82">
          <cell r="C82" t="str">
            <v>Disposal of surplus excavation with transportation for waste Area DT&lt;=5,5 km and controlled backfill</v>
          </cell>
          <cell r="D82" t="str">
            <v>m3</v>
          </cell>
          <cell r="E82">
            <v>153</v>
          </cell>
          <cell r="F82">
            <v>9.67</v>
          </cell>
          <cell r="G82">
            <v>0</v>
          </cell>
        </row>
        <row r="83">
          <cell r="C83" t="str">
            <v>Pit compaction</v>
          </cell>
          <cell r="D83" t="str">
            <v>m²</v>
          </cell>
          <cell r="E83">
            <v>154</v>
          </cell>
          <cell r="F83">
            <v>6.33</v>
          </cell>
          <cell r="G83">
            <v>0</v>
          </cell>
        </row>
        <row r="84">
          <cell r="C84" t="str">
            <v>Lean concrete C9 (fck&gt;= 9 Mpa)</v>
          </cell>
          <cell r="D84" t="str">
            <v>m3</v>
          </cell>
          <cell r="E84">
            <v>16</v>
          </cell>
          <cell r="F84">
            <v>51.36</v>
          </cell>
          <cell r="G84">
            <v>203.72</v>
          </cell>
        </row>
        <row r="85">
          <cell r="C85" t="str">
            <v>Concrete C25SA (fck&gt;= 25 Mpa)</v>
          </cell>
          <cell r="D85" t="str">
            <v>m3</v>
          </cell>
          <cell r="E85">
            <v>324</v>
          </cell>
          <cell r="F85">
            <v>51.36</v>
          </cell>
          <cell r="G85">
            <v>286.73</v>
          </cell>
        </row>
        <row r="86">
          <cell r="C86" t="str">
            <v>Reinforcing bars (rebars) fyk=500 Mpa</v>
          </cell>
          <cell r="D86" t="str">
            <v>kg</v>
          </cell>
          <cell r="E86">
            <v>30552</v>
          </cell>
          <cell r="F86">
            <v>1.42</v>
          </cell>
          <cell r="G86">
            <v>4.45</v>
          </cell>
        </row>
        <row r="87">
          <cell r="C87" t="str">
            <v>Embedded structural ASTM A36 or similar - supply and erection</v>
          </cell>
          <cell r="D87" t="str">
            <v>kg</v>
          </cell>
          <cell r="E87">
            <v>3360</v>
          </cell>
          <cell r="F87">
            <v>3.52</v>
          </cell>
          <cell r="G87">
            <v>12.29</v>
          </cell>
        </row>
        <row r="88">
          <cell r="C88" t="str">
            <v>Embedded Anchor bolt SAE 1030 - supply and erection</v>
          </cell>
          <cell r="D88" t="str">
            <v>kg</v>
          </cell>
          <cell r="E88">
            <v>360</v>
          </cell>
          <cell r="F88">
            <v>3.52</v>
          </cell>
          <cell r="G88">
            <v>12.29</v>
          </cell>
        </row>
        <row r="89">
          <cell r="C89" t="str">
            <v>Embedded conduit, galvanized steel  ND 4" - supply and erection</v>
          </cell>
          <cell r="D89" t="str">
            <v>m</v>
          </cell>
          <cell r="E89">
            <v>48</v>
          </cell>
          <cell r="F89">
            <v>39.6</v>
          </cell>
          <cell r="G89">
            <v>103.87</v>
          </cell>
        </row>
        <row r="90">
          <cell r="C90" t="str">
            <v>Formworks</v>
          </cell>
          <cell r="D90" t="str">
            <v>m2</v>
          </cell>
          <cell r="E90">
            <v>744</v>
          </cell>
          <cell r="F90">
            <v>57.17</v>
          </cell>
          <cell r="G90">
            <v>17.98</v>
          </cell>
        </row>
        <row r="91">
          <cell r="C91" t="str">
            <v>Supply and fixing copper cable (95 mm²) for grounding</v>
          </cell>
          <cell r="D91" t="str">
            <v>m</v>
          </cell>
          <cell r="E91">
            <v>29</v>
          </cell>
          <cell r="F91">
            <v>19.22</v>
          </cell>
          <cell r="G91">
            <v>33.049999999999997</v>
          </cell>
        </row>
        <row r="92">
          <cell r="C92" t="str">
            <v>Grouting to leveling equipment and steel items - type B</v>
          </cell>
          <cell r="D92" t="str">
            <v>m3</v>
          </cell>
          <cell r="E92">
            <v>4</v>
          </cell>
          <cell r="F92">
            <v>300.75</v>
          </cell>
          <cell r="G92">
            <v>2233.5500000000002</v>
          </cell>
        </row>
        <row r="93">
          <cell r="C93" t="str">
            <v>Grouting to reinforcing bars or anchor bolt fixing - type C</v>
          </cell>
          <cell r="D93" t="str">
            <v>kg</v>
          </cell>
          <cell r="E93">
            <v>300</v>
          </cell>
          <cell r="F93">
            <v>32.68</v>
          </cell>
          <cell r="G93">
            <v>68.72</v>
          </cell>
        </row>
        <row r="94">
          <cell r="C94" t="str">
            <v>Continuous flight auger piles diam 400 mm</v>
          </cell>
          <cell r="D94" t="str">
            <v>m</v>
          </cell>
          <cell r="E94">
            <v>180</v>
          </cell>
          <cell r="F94">
            <v>108.31</v>
          </cell>
          <cell r="G94">
            <v>87.44</v>
          </cell>
        </row>
        <row r="95">
          <cell r="F95">
            <v>0</v>
          </cell>
          <cell r="G95">
            <v>0</v>
          </cell>
        </row>
        <row r="96">
          <cell r="C96" t="str">
            <v xml:space="preserve">Auxiliar  foundations </v>
          </cell>
          <cell r="F96">
            <v>0</v>
          </cell>
          <cell r="G96">
            <v>0</v>
          </cell>
        </row>
        <row r="97">
          <cell r="F97">
            <v>0</v>
          </cell>
          <cell r="G97">
            <v>0</v>
          </cell>
        </row>
        <row r="98">
          <cell r="C98" t="str">
            <v>Excavation</v>
          </cell>
          <cell r="D98" t="str">
            <v>m3</v>
          </cell>
          <cell r="E98">
            <v>58</v>
          </cell>
          <cell r="F98">
            <v>15.66</v>
          </cell>
          <cell r="G98">
            <v>0</v>
          </cell>
        </row>
        <row r="99">
          <cell r="C99" t="str">
            <v>Backfill 98% N.P.</v>
          </cell>
          <cell r="D99" t="str">
            <v>m³</v>
          </cell>
          <cell r="E99">
            <v>17</v>
          </cell>
          <cell r="F99">
            <v>8.35</v>
          </cell>
          <cell r="G99">
            <v>0</v>
          </cell>
        </row>
        <row r="100">
          <cell r="C100" t="str">
            <v>Disposal of surplus excavation with transportation for waste Area DT&lt;=5,5 km and controlled backfill</v>
          </cell>
          <cell r="D100" t="str">
            <v>m3</v>
          </cell>
          <cell r="E100">
            <v>41</v>
          </cell>
          <cell r="F100">
            <v>9.67</v>
          </cell>
          <cell r="G100">
            <v>0</v>
          </cell>
        </row>
        <row r="101">
          <cell r="C101" t="str">
            <v>Pit compaction</v>
          </cell>
          <cell r="D101" t="str">
            <v>m²</v>
          </cell>
          <cell r="E101">
            <v>164</v>
          </cell>
          <cell r="F101">
            <v>6.33</v>
          </cell>
          <cell r="G101">
            <v>0</v>
          </cell>
        </row>
        <row r="102">
          <cell r="C102" t="str">
            <v>Lean concrete C9 (fck&gt;= 9 Mpa)</v>
          </cell>
          <cell r="D102" t="str">
            <v>m3</v>
          </cell>
          <cell r="E102">
            <v>17</v>
          </cell>
          <cell r="F102">
            <v>51.36</v>
          </cell>
          <cell r="G102">
            <v>203.72</v>
          </cell>
        </row>
        <row r="103">
          <cell r="C103" t="str">
            <v>Concrete C25SA (fck&gt;= 25 Mpa)</v>
          </cell>
          <cell r="D103" t="str">
            <v>m3</v>
          </cell>
          <cell r="E103">
            <v>33</v>
          </cell>
          <cell r="F103">
            <v>51.36</v>
          </cell>
          <cell r="G103">
            <v>286.73</v>
          </cell>
        </row>
        <row r="104">
          <cell r="C104" t="str">
            <v>Reinforcing bars (rebars) fyk=500 Mpa</v>
          </cell>
          <cell r="D104" t="str">
            <v>kg</v>
          </cell>
          <cell r="E104">
            <v>3264</v>
          </cell>
          <cell r="F104">
            <v>1.42</v>
          </cell>
          <cell r="G104">
            <v>4.45</v>
          </cell>
        </row>
        <row r="105">
          <cell r="C105" t="str">
            <v>Embedded structural ASTM A36 or similar - supply and erection</v>
          </cell>
          <cell r="D105" t="str">
            <v>kg</v>
          </cell>
          <cell r="E105">
            <v>360</v>
          </cell>
          <cell r="F105">
            <v>3.52</v>
          </cell>
          <cell r="G105">
            <v>12.29</v>
          </cell>
        </row>
        <row r="106">
          <cell r="C106" t="str">
            <v>Embedded Anchor bolt SAE 1030 - supply and erection</v>
          </cell>
          <cell r="D106" t="str">
            <v>kg</v>
          </cell>
          <cell r="E106">
            <v>240</v>
          </cell>
          <cell r="F106">
            <v>3.52</v>
          </cell>
          <cell r="G106">
            <v>12.29</v>
          </cell>
        </row>
        <row r="107">
          <cell r="C107" t="str">
            <v>Formworks</v>
          </cell>
          <cell r="D107" t="str">
            <v>m2</v>
          </cell>
          <cell r="E107">
            <v>164</v>
          </cell>
          <cell r="F107">
            <v>57.17</v>
          </cell>
          <cell r="G107">
            <v>17.98</v>
          </cell>
        </row>
        <row r="108">
          <cell r="C108" t="str">
            <v>Supply and fixing copper cable (95 mm²) for grounding</v>
          </cell>
          <cell r="D108" t="str">
            <v>m</v>
          </cell>
          <cell r="E108">
            <v>36</v>
          </cell>
          <cell r="F108">
            <v>19.22</v>
          </cell>
          <cell r="G108">
            <v>33.049999999999997</v>
          </cell>
        </row>
        <row r="109">
          <cell r="C109" t="str">
            <v>Grouting to leveling equipment and steel items - type B</v>
          </cell>
          <cell r="D109" t="str">
            <v>m3</v>
          </cell>
          <cell r="E109">
            <v>2</v>
          </cell>
          <cell r="F109">
            <v>300.75</v>
          </cell>
          <cell r="G109">
            <v>2233.5500000000002</v>
          </cell>
        </row>
        <row r="110">
          <cell r="C110" t="str">
            <v>Grouting to reinforcing bars or anchor bolt fixing - type C</v>
          </cell>
          <cell r="D110" t="str">
            <v>kg</v>
          </cell>
          <cell r="E110">
            <v>48</v>
          </cell>
          <cell r="F110">
            <v>32.68</v>
          </cell>
          <cell r="G110">
            <v>68.72</v>
          </cell>
        </row>
        <row r="111">
          <cell r="F111">
            <v>0</v>
          </cell>
          <cell r="G111">
            <v>0</v>
          </cell>
        </row>
        <row r="112">
          <cell r="C112" t="str">
            <v>Turbogenerator and auxiliars  acess plataform</v>
          </cell>
          <cell r="F112">
            <v>0</v>
          </cell>
          <cell r="G112">
            <v>0</v>
          </cell>
        </row>
        <row r="113">
          <cell r="F113">
            <v>0</v>
          </cell>
          <cell r="G113">
            <v>0</v>
          </cell>
        </row>
        <row r="114">
          <cell r="C114" t="str">
            <v>Structural ASTM A36 with painting according SPEC 20226-3000-L-008</v>
          </cell>
          <cell r="D114" t="str">
            <v>kg</v>
          </cell>
          <cell r="E114">
            <v>6112</v>
          </cell>
          <cell r="F114">
            <v>3.93</v>
          </cell>
          <cell r="G114">
            <v>9.16</v>
          </cell>
        </row>
        <row r="115">
          <cell r="C115" t="str">
            <v xml:space="preserve">Stainless steel 316L  - guardrail </v>
          </cell>
          <cell r="D115" t="str">
            <v>kg</v>
          </cell>
          <cell r="E115">
            <v>174</v>
          </cell>
          <cell r="F115">
            <v>3.27</v>
          </cell>
          <cell r="G115">
            <v>27.82</v>
          </cell>
        </row>
        <row r="116">
          <cell r="C116" t="str">
            <v>Galvanized structural steel ASTM-A36 - grating (30x3 - 28,0 kg/m2)</v>
          </cell>
          <cell r="D116" t="str">
            <v>m²</v>
          </cell>
          <cell r="E116">
            <v>52</v>
          </cell>
          <cell r="F116">
            <v>32.68</v>
          </cell>
          <cell r="G116">
            <v>472.37</v>
          </cell>
        </row>
        <row r="117">
          <cell r="C117" t="str">
            <v>Embedded structural ASTM A36 or similar - supply and erection</v>
          </cell>
          <cell r="D117" t="str">
            <v>kg</v>
          </cell>
          <cell r="E117">
            <v>480</v>
          </cell>
          <cell r="F117">
            <v>3.52</v>
          </cell>
          <cell r="G117">
            <v>12.29</v>
          </cell>
        </row>
        <row r="118">
          <cell r="C118" t="str">
            <v>Embedded Anchor bolt SAE 1030 - supply and erection</v>
          </cell>
          <cell r="D118" t="str">
            <v>kg</v>
          </cell>
          <cell r="E118">
            <v>240</v>
          </cell>
          <cell r="F118">
            <v>3.52</v>
          </cell>
          <cell r="G118">
            <v>12.29</v>
          </cell>
        </row>
        <row r="119">
          <cell r="F119">
            <v>0</v>
          </cell>
          <cell r="G119">
            <v>0</v>
          </cell>
        </row>
        <row r="120">
          <cell r="C120" t="str">
            <v xml:space="preserve"> Condenser</v>
          </cell>
          <cell r="F120">
            <v>0</v>
          </cell>
          <cell r="G120">
            <v>0</v>
          </cell>
        </row>
        <row r="121">
          <cell r="F121">
            <v>0</v>
          </cell>
          <cell r="G121">
            <v>0</v>
          </cell>
        </row>
        <row r="122">
          <cell r="C122" t="str">
            <v>Excavation</v>
          </cell>
          <cell r="D122" t="str">
            <v>m3</v>
          </cell>
          <cell r="E122">
            <v>40</v>
          </cell>
          <cell r="F122">
            <v>15.66</v>
          </cell>
          <cell r="G122">
            <v>0</v>
          </cell>
        </row>
        <row r="123">
          <cell r="C123" t="str">
            <v>Backfill 98% N.P.</v>
          </cell>
          <cell r="D123" t="str">
            <v>m³</v>
          </cell>
          <cell r="E123">
            <v>30</v>
          </cell>
          <cell r="F123">
            <v>8.35</v>
          </cell>
          <cell r="G123">
            <v>0</v>
          </cell>
        </row>
        <row r="124">
          <cell r="C124" t="str">
            <v>Disposal of surplus excavation with transportation for waste Area DT&lt;=5,5 km and controlled backfill</v>
          </cell>
          <cell r="D124" t="str">
            <v>m3</v>
          </cell>
          <cell r="E124">
            <v>10</v>
          </cell>
          <cell r="F124">
            <v>9.67</v>
          </cell>
          <cell r="G124">
            <v>0</v>
          </cell>
        </row>
        <row r="125">
          <cell r="C125" t="str">
            <v>Pit compaction</v>
          </cell>
          <cell r="D125" t="str">
            <v>m²</v>
          </cell>
          <cell r="E125">
            <v>21</v>
          </cell>
          <cell r="F125">
            <v>6.33</v>
          </cell>
          <cell r="G125">
            <v>0</v>
          </cell>
        </row>
        <row r="126">
          <cell r="C126" t="str">
            <v>Lean concrete C9 (fck&gt;= 9 Mpa)</v>
          </cell>
          <cell r="D126" t="str">
            <v>m3</v>
          </cell>
          <cell r="E126">
            <v>3</v>
          </cell>
          <cell r="F126">
            <v>51.36</v>
          </cell>
          <cell r="G126">
            <v>203.72</v>
          </cell>
        </row>
        <row r="127">
          <cell r="C127" t="str">
            <v>Concrete C25SA (fck&gt;= 25 Mpa)</v>
          </cell>
          <cell r="D127" t="str">
            <v>m3</v>
          </cell>
          <cell r="E127">
            <v>28</v>
          </cell>
          <cell r="F127">
            <v>51.36</v>
          </cell>
          <cell r="G127">
            <v>286.73</v>
          </cell>
        </row>
        <row r="128">
          <cell r="C128" t="str">
            <v>Reinforcing bars (rebars) fyk=500 Mpa</v>
          </cell>
          <cell r="D128" t="str">
            <v>kg</v>
          </cell>
          <cell r="E128">
            <v>3312</v>
          </cell>
          <cell r="F128">
            <v>1.42</v>
          </cell>
          <cell r="G128">
            <v>4.45</v>
          </cell>
        </row>
        <row r="129">
          <cell r="C129" t="str">
            <v>Embedded structural ASTM A36 or similar - supply and erection</v>
          </cell>
          <cell r="D129" t="str">
            <v>kg</v>
          </cell>
          <cell r="E129">
            <v>120</v>
          </cell>
          <cell r="F129">
            <v>3.52</v>
          </cell>
          <cell r="G129">
            <v>12.29</v>
          </cell>
        </row>
        <row r="130">
          <cell r="C130" t="str">
            <v>Embedded Anchor bolt SAE 1030 - supply and erection</v>
          </cell>
          <cell r="D130" t="str">
            <v>kg</v>
          </cell>
          <cell r="E130">
            <v>96</v>
          </cell>
          <cell r="F130">
            <v>3.52</v>
          </cell>
          <cell r="G130">
            <v>12.29</v>
          </cell>
        </row>
        <row r="131">
          <cell r="C131" t="str">
            <v>Formworks</v>
          </cell>
          <cell r="D131" t="str">
            <v>m2</v>
          </cell>
          <cell r="E131">
            <v>320</v>
          </cell>
          <cell r="F131">
            <v>57.17</v>
          </cell>
          <cell r="G131">
            <v>17.98</v>
          </cell>
        </row>
        <row r="132">
          <cell r="C132" t="str">
            <v>Supply and fixing copper cable (95 mm²) for grounding</v>
          </cell>
          <cell r="D132" t="str">
            <v>m</v>
          </cell>
          <cell r="E132">
            <v>24</v>
          </cell>
          <cell r="F132">
            <v>19.22</v>
          </cell>
          <cell r="G132">
            <v>33.049999999999997</v>
          </cell>
        </row>
        <row r="133">
          <cell r="C133" t="str">
            <v>Grouting to reinforcing bars or anchor bolt fixing - type C</v>
          </cell>
          <cell r="D133" t="str">
            <v>kg</v>
          </cell>
          <cell r="E133">
            <v>96</v>
          </cell>
          <cell r="F133">
            <v>32.68</v>
          </cell>
          <cell r="G133">
            <v>68.72</v>
          </cell>
        </row>
        <row r="134">
          <cell r="C134" t="str">
            <v>Galvanized structural ASTM A36 or similar - Structure</v>
          </cell>
          <cell r="D134" t="str">
            <v>kg</v>
          </cell>
          <cell r="E134">
            <v>4204</v>
          </cell>
          <cell r="F134">
            <v>3.93</v>
          </cell>
          <cell r="G134">
            <v>9.16</v>
          </cell>
        </row>
        <row r="135">
          <cell r="C135" t="str">
            <v xml:space="preserve">Stainless steel 316L  - guardrail </v>
          </cell>
          <cell r="D135" t="str">
            <v>kg</v>
          </cell>
          <cell r="E135">
            <v>120</v>
          </cell>
          <cell r="F135">
            <v>3.27</v>
          </cell>
          <cell r="G135">
            <v>27.82</v>
          </cell>
        </row>
        <row r="136">
          <cell r="C136" t="str">
            <v>Galvanized structural steel ASTM-A36 - grating (30x3 - 28,0 kg/m2)</v>
          </cell>
          <cell r="D136" t="str">
            <v>m²</v>
          </cell>
          <cell r="E136">
            <v>35</v>
          </cell>
          <cell r="F136">
            <v>32.68</v>
          </cell>
          <cell r="G136">
            <v>472.37</v>
          </cell>
        </row>
        <row r="137">
          <cell r="C137" t="str">
            <v>Continuous flight auger piles diam 400 mm</v>
          </cell>
          <cell r="D137" t="str">
            <v>m</v>
          </cell>
          <cell r="E137">
            <v>48</v>
          </cell>
          <cell r="F137">
            <v>108.31</v>
          </cell>
          <cell r="G137">
            <v>87.44</v>
          </cell>
        </row>
        <row r="138">
          <cell r="F138">
            <v>0</v>
          </cell>
          <cell r="G138">
            <v>0</v>
          </cell>
        </row>
        <row r="139">
          <cell r="C139" t="str">
            <v xml:space="preserve">Turbogenerator building </v>
          </cell>
          <cell r="F139">
            <v>0</v>
          </cell>
          <cell r="G139">
            <v>0</v>
          </cell>
        </row>
        <row r="140">
          <cell r="F140">
            <v>0</v>
          </cell>
          <cell r="G140">
            <v>0</v>
          </cell>
        </row>
        <row r="141">
          <cell r="C141" t="str">
            <v>Foundations</v>
          </cell>
          <cell r="F141">
            <v>0</v>
          </cell>
          <cell r="G141">
            <v>0</v>
          </cell>
        </row>
        <row r="142">
          <cell r="F142">
            <v>0</v>
          </cell>
          <cell r="G142">
            <v>0</v>
          </cell>
        </row>
        <row r="143">
          <cell r="C143" t="str">
            <v>Excavation</v>
          </cell>
          <cell r="D143" t="str">
            <v>m3</v>
          </cell>
          <cell r="E143">
            <v>1793</v>
          </cell>
          <cell r="F143">
            <v>15.66</v>
          </cell>
          <cell r="G143">
            <v>0</v>
          </cell>
        </row>
        <row r="144">
          <cell r="C144" t="str">
            <v>Backfill 98% N.P.</v>
          </cell>
          <cell r="D144" t="str">
            <v>m³</v>
          </cell>
          <cell r="E144">
            <v>495</v>
          </cell>
          <cell r="F144">
            <v>8.35</v>
          </cell>
          <cell r="G144">
            <v>0</v>
          </cell>
        </row>
        <row r="145">
          <cell r="C145" t="str">
            <v>Disposal of surplus excavation with transportation for waste Area DT&lt;=5,5 km and controlled backfill</v>
          </cell>
          <cell r="D145" t="str">
            <v>m3</v>
          </cell>
          <cell r="E145">
            <v>1299</v>
          </cell>
          <cell r="F145">
            <v>9.67</v>
          </cell>
          <cell r="G145">
            <v>0</v>
          </cell>
        </row>
        <row r="146">
          <cell r="C146" t="str">
            <v>Pit compaction</v>
          </cell>
          <cell r="D146" t="str">
            <v>m²</v>
          </cell>
          <cell r="E146">
            <v>694</v>
          </cell>
          <cell r="F146">
            <v>6.33</v>
          </cell>
          <cell r="G146">
            <v>0</v>
          </cell>
        </row>
        <row r="147">
          <cell r="C147" t="str">
            <v>Lean concrete C9 (fck&gt;= 9 Mpa)</v>
          </cell>
          <cell r="D147" t="str">
            <v>m3</v>
          </cell>
          <cell r="E147">
            <v>53</v>
          </cell>
          <cell r="F147">
            <v>51.36</v>
          </cell>
          <cell r="G147">
            <v>203.72</v>
          </cell>
        </row>
        <row r="148">
          <cell r="C148" t="str">
            <v>Concrete C25SA (fck&gt;= 25 Mpa)</v>
          </cell>
          <cell r="D148" t="str">
            <v>m3</v>
          </cell>
          <cell r="E148">
            <v>461</v>
          </cell>
          <cell r="F148">
            <v>52.35</v>
          </cell>
          <cell r="G148">
            <v>286.73</v>
          </cell>
        </row>
        <row r="149">
          <cell r="C149" t="str">
            <v>Reinforcing bars (rebars) fyk=500 Mpa</v>
          </cell>
          <cell r="D149" t="str">
            <v>kg</v>
          </cell>
          <cell r="E149">
            <v>45414</v>
          </cell>
          <cell r="F149">
            <v>1.42</v>
          </cell>
          <cell r="G149">
            <v>4.45</v>
          </cell>
        </row>
        <row r="150">
          <cell r="C150" t="str">
            <v>Formworks</v>
          </cell>
          <cell r="D150" t="str">
            <v>m2</v>
          </cell>
          <cell r="E150">
            <v>916</v>
          </cell>
          <cell r="F150">
            <v>57.17</v>
          </cell>
          <cell r="G150">
            <v>17.98</v>
          </cell>
        </row>
        <row r="151">
          <cell r="C151" t="str">
            <v>Continuous flight auger piles diam 300 mm</v>
          </cell>
          <cell r="D151" t="str">
            <v>m</v>
          </cell>
          <cell r="E151">
            <v>144</v>
          </cell>
          <cell r="F151">
            <v>86.63</v>
          </cell>
          <cell r="G151">
            <v>54.44</v>
          </cell>
        </row>
        <row r="152">
          <cell r="C152" t="str">
            <v>Continuous flight auger piles diam 400 mm</v>
          </cell>
          <cell r="D152" t="str">
            <v>m</v>
          </cell>
          <cell r="E152">
            <v>960</v>
          </cell>
          <cell r="F152">
            <v>108.31</v>
          </cell>
          <cell r="G152">
            <v>87.44</v>
          </cell>
        </row>
        <row r="153">
          <cell r="C153" t="str">
            <v>Grouting to reinforcing bars or anchor bolt fixing - type C</v>
          </cell>
          <cell r="D153" t="str">
            <v>kg</v>
          </cell>
          <cell r="E153">
            <v>4</v>
          </cell>
          <cell r="F153">
            <v>32.68</v>
          </cell>
          <cell r="G153">
            <v>68.72</v>
          </cell>
        </row>
        <row r="154">
          <cell r="C154" t="str">
            <v>Embedded structural ASTM A36 or similar - supply and erection</v>
          </cell>
          <cell r="D154" t="str">
            <v>kg</v>
          </cell>
          <cell r="E154">
            <v>120</v>
          </cell>
          <cell r="F154">
            <v>3.52</v>
          </cell>
          <cell r="G154">
            <v>12.29</v>
          </cell>
        </row>
        <row r="155">
          <cell r="C155" t="str">
            <v>Embedded Anchor bolt SAE 1030 - supply and erection</v>
          </cell>
          <cell r="D155" t="str">
            <v>kg</v>
          </cell>
          <cell r="E155">
            <v>144</v>
          </cell>
          <cell r="F155">
            <v>3.52</v>
          </cell>
          <cell r="G155">
            <v>12.29</v>
          </cell>
        </row>
        <row r="156">
          <cell r="F156">
            <v>0</v>
          </cell>
          <cell r="G156">
            <v>0</v>
          </cell>
        </row>
        <row r="157">
          <cell r="C157" t="str">
            <v>Ground beam</v>
          </cell>
          <cell r="F157">
            <v>0</v>
          </cell>
          <cell r="G157">
            <v>0</v>
          </cell>
        </row>
        <row r="158">
          <cell r="F158">
            <v>0</v>
          </cell>
          <cell r="G158">
            <v>0</v>
          </cell>
        </row>
        <row r="159">
          <cell r="C159" t="str">
            <v>Excavation</v>
          </cell>
          <cell r="D159" t="str">
            <v>m3</v>
          </cell>
          <cell r="E159">
            <v>200</v>
          </cell>
          <cell r="F159">
            <v>15.66</v>
          </cell>
          <cell r="G159">
            <v>0</v>
          </cell>
        </row>
        <row r="160">
          <cell r="C160" t="str">
            <v>Backfill 98% N.P.</v>
          </cell>
          <cell r="D160" t="str">
            <v>m³</v>
          </cell>
          <cell r="E160">
            <v>141</v>
          </cell>
          <cell r="F160">
            <v>8.35</v>
          </cell>
          <cell r="G160">
            <v>0</v>
          </cell>
        </row>
        <row r="161">
          <cell r="C161" t="str">
            <v>Disposal of surplus excavation with transportation for waste Area DT&lt;=5,5 km and controlled backfill</v>
          </cell>
          <cell r="D161" t="str">
            <v>m3</v>
          </cell>
          <cell r="E161">
            <v>59</v>
          </cell>
          <cell r="F161">
            <v>9.67</v>
          </cell>
          <cell r="G161">
            <v>0</v>
          </cell>
        </row>
        <row r="162">
          <cell r="C162" t="str">
            <v>Pit compaction</v>
          </cell>
          <cell r="D162" t="str">
            <v>m²</v>
          </cell>
          <cell r="E162">
            <v>156</v>
          </cell>
          <cell r="F162">
            <v>6.33</v>
          </cell>
          <cell r="G162">
            <v>0</v>
          </cell>
        </row>
        <row r="163">
          <cell r="C163" t="str">
            <v>Lean concrete C9 (fck&gt;= 9 Mpa)</v>
          </cell>
          <cell r="D163" t="str">
            <v>m3</v>
          </cell>
          <cell r="E163">
            <v>16</v>
          </cell>
          <cell r="F163">
            <v>51.36</v>
          </cell>
          <cell r="G163">
            <v>203.72</v>
          </cell>
        </row>
        <row r="164">
          <cell r="C164" t="str">
            <v>Concrete C25SA (fck&gt;= 25 Mpa)</v>
          </cell>
          <cell r="D164" t="str">
            <v>m3</v>
          </cell>
          <cell r="E164">
            <v>44</v>
          </cell>
          <cell r="F164">
            <v>52.35</v>
          </cell>
          <cell r="G164">
            <v>286.73</v>
          </cell>
        </row>
        <row r="165">
          <cell r="C165" t="str">
            <v>Reinforcing bars (rebars) fyk=500 Mpa</v>
          </cell>
          <cell r="D165" t="str">
            <v>kg</v>
          </cell>
          <cell r="E165">
            <v>4368</v>
          </cell>
          <cell r="F165">
            <v>1.42</v>
          </cell>
          <cell r="G165">
            <v>4.45</v>
          </cell>
        </row>
        <row r="166">
          <cell r="C166" t="str">
            <v>Formworks</v>
          </cell>
          <cell r="D166" t="str">
            <v>m2</v>
          </cell>
          <cell r="E166">
            <v>437</v>
          </cell>
          <cell r="F166">
            <v>57.17</v>
          </cell>
          <cell r="G166">
            <v>17.98</v>
          </cell>
        </row>
        <row r="167">
          <cell r="F167">
            <v>0</v>
          </cell>
          <cell r="G167">
            <v>0</v>
          </cell>
        </row>
        <row r="168">
          <cell r="C168" t="str">
            <v>Precast Concrete Columns</v>
          </cell>
          <cell r="F168">
            <v>0</v>
          </cell>
          <cell r="G168">
            <v>0</v>
          </cell>
        </row>
        <row r="169">
          <cell r="F169">
            <v>0</v>
          </cell>
          <cell r="G169">
            <v>0</v>
          </cell>
        </row>
        <row r="170">
          <cell r="C170" t="str">
            <v>Concrete C25SA (fck&gt;= 25 Mpa)</v>
          </cell>
          <cell r="D170" t="str">
            <v>m3</v>
          </cell>
          <cell r="E170">
            <v>188</v>
          </cell>
          <cell r="F170">
            <v>51.36</v>
          </cell>
          <cell r="G170">
            <v>286.73</v>
          </cell>
        </row>
        <row r="171">
          <cell r="C171" t="str">
            <v>Formworks</v>
          </cell>
          <cell r="D171" t="str">
            <v>m2</v>
          </cell>
          <cell r="E171">
            <v>1306</v>
          </cell>
          <cell r="F171">
            <v>57.17</v>
          </cell>
          <cell r="G171">
            <v>17.98</v>
          </cell>
        </row>
        <row r="172">
          <cell r="C172" t="str">
            <v>Reinforcing bars (rebars) fyk=500 Mpa</v>
          </cell>
          <cell r="D172" t="str">
            <v>kg</v>
          </cell>
          <cell r="E172">
            <v>28080</v>
          </cell>
          <cell r="F172">
            <v>1.42</v>
          </cell>
          <cell r="G172">
            <v>4.45</v>
          </cell>
        </row>
        <row r="173">
          <cell r="C173" t="str">
            <v>Embedded structural ASTM A36 or similar - supply and erection</v>
          </cell>
          <cell r="D173" t="str">
            <v>kg</v>
          </cell>
          <cell r="E173">
            <v>4440</v>
          </cell>
          <cell r="F173">
            <v>3.52</v>
          </cell>
          <cell r="G173">
            <v>12.29</v>
          </cell>
        </row>
        <row r="174">
          <cell r="C174" t="str">
            <v>Supply and fixing copper cable (95 mm²) for grounding</v>
          </cell>
          <cell r="D174" t="str">
            <v>m</v>
          </cell>
          <cell r="E174">
            <v>144</v>
          </cell>
          <cell r="F174">
            <v>19.22</v>
          </cell>
          <cell r="G174">
            <v>33.049999999999997</v>
          </cell>
        </row>
        <row r="175">
          <cell r="F175">
            <v>0</v>
          </cell>
          <cell r="G175">
            <v>0</v>
          </cell>
        </row>
        <row r="176">
          <cell r="C176" t="str">
            <v>Concrete frames</v>
          </cell>
          <cell r="F176">
            <v>0</v>
          </cell>
          <cell r="G176">
            <v>0</v>
          </cell>
        </row>
        <row r="177">
          <cell r="F177">
            <v>0</v>
          </cell>
          <cell r="G177">
            <v>0</v>
          </cell>
        </row>
        <row r="178">
          <cell r="C178" t="str">
            <v>Concrete C25SA (fck&gt;= 25 Mpa)</v>
          </cell>
          <cell r="D178" t="str">
            <v>m3</v>
          </cell>
          <cell r="E178">
            <v>267</v>
          </cell>
          <cell r="F178">
            <v>51.36</v>
          </cell>
          <cell r="G178">
            <v>286.73</v>
          </cell>
        </row>
        <row r="179">
          <cell r="C179" t="str">
            <v>Formworks</v>
          </cell>
          <cell r="D179" t="str">
            <v>m2</v>
          </cell>
          <cell r="E179">
            <v>1929</v>
          </cell>
          <cell r="F179">
            <v>57.17</v>
          </cell>
          <cell r="G179">
            <v>17.98</v>
          </cell>
        </row>
        <row r="180">
          <cell r="C180" t="str">
            <v>Reinforcing bars (rebars) fyk=500 Mpa</v>
          </cell>
          <cell r="D180" t="str">
            <v>kg</v>
          </cell>
          <cell r="E180">
            <v>31968</v>
          </cell>
          <cell r="F180">
            <v>1.42</v>
          </cell>
          <cell r="G180">
            <v>4.45</v>
          </cell>
        </row>
        <row r="181">
          <cell r="C181" t="str">
            <v>Embedded structural ASTM A36 or similar - supply and erection</v>
          </cell>
          <cell r="D181" t="str">
            <v>kg</v>
          </cell>
          <cell r="E181">
            <v>1056</v>
          </cell>
          <cell r="F181">
            <v>3.52</v>
          </cell>
          <cell r="G181">
            <v>12.29</v>
          </cell>
        </row>
        <row r="182">
          <cell r="C182" t="str">
            <v>Grouting to leveling precasted concrete items - type A</v>
          </cell>
          <cell r="D182" t="str">
            <v>m3</v>
          </cell>
          <cell r="E182">
            <v>3</v>
          </cell>
          <cell r="F182">
            <v>300.75</v>
          </cell>
          <cell r="G182">
            <v>2233.5500000000002</v>
          </cell>
        </row>
        <row r="183">
          <cell r="F183">
            <v>0</v>
          </cell>
          <cell r="G183">
            <v>0</v>
          </cell>
        </row>
        <row r="184">
          <cell r="C184" t="str">
            <v xml:space="preserve">Concrete Slabs (EL.6,0; 9,50; 13,50)      </v>
          </cell>
          <cell r="F184">
            <v>0</v>
          </cell>
          <cell r="G184">
            <v>0</v>
          </cell>
        </row>
        <row r="185">
          <cell r="F185">
            <v>0</v>
          </cell>
          <cell r="G185">
            <v>0</v>
          </cell>
        </row>
        <row r="186">
          <cell r="C186" t="str">
            <v>Concrete C25SA (fck&gt;= 25 Mpa)</v>
          </cell>
          <cell r="D186" t="str">
            <v>m3</v>
          </cell>
          <cell r="E186">
            <v>368</v>
          </cell>
          <cell r="F186">
            <v>51.36</v>
          </cell>
          <cell r="G186">
            <v>286.73</v>
          </cell>
        </row>
        <row r="187">
          <cell r="C187" t="str">
            <v>Formworks</v>
          </cell>
          <cell r="D187" t="str">
            <v>m2</v>
          </cell>
          <cell r="E187">
            <v>3356</v>
          </cell>
          <cell r="F187">
            <v>57.17</v>
          </cell>
          <cell r="G187">
            <v>17.98</v>
          </cell>
        </row>
        <row r="188">
          <cell r="C188" t="str">
            <v>Reinforcing bars (rebars) fyk=500 Mpa</v>
          </cell>
          <cell r="D188" t="str">
            <v>kg</v>
          </cell>
          <cell r="E188">
            <v>35856</v>
          </cell>
          <cell r="F188">
            <v>1.42</v>
          </cell>
          <cell r="G188">
            <v>4.45</v>
          </cell>
        </row>
        <row r="189">
          <cell r="C189" t="str">
            <v>Embedded structural ASTM A36 or similar - supply and erection</v>
          </cell>
          <cell r="D189" t="str">
            <v>kg</v>
          </cell>
          <cell r="E189">
            <v>2340</v>
          </cell>
          <cell r="F189">
            <v>3.52</v>
          </cell>
          <cell r="G189">
            <v>12.29</v>
          </cell>
        </row>
        <row r="190">
          <cell r="C190" t="str">
            <v>Grouting to leveling precasted concrete items - type A</v>
          </cell>
          <cell r="D190" t="str">
            <v>m3</v>
          </cell>
          <cell r="E190">
            <v>4</v>
          </cell>
          <cell r="F190">
            <v>300.75</v>
          </cell>
          <cell r="G190">
            <v>2233.5500000000002</v>
          </cell>
        </row>
        <row r="191">
          <cell r="F191">
            <v>0</v>
          </cell>
          <cell r="G191">
            <v>0</v>
          </cell>
        </row>
        <row r="192">
          <cell r="C192" t="str">
            <v xml:space="preserve">Concrete Slabs (EL.0,00) including piping chanels -  C25SA( fck 25MPa) </v>
          </cell>
          <cell r="F192">
            <v>0</v>
          </cell>
          <cell r="G192">
            <v>0</v>
          </cell>
        </row>
        <row r="193">
          <cell r="F193">
            <v>0</v>
          </cell>
          <cell r="G193">
            <v>0</v>
          </cell>
        </row>
        <row r="194">
          <cell r="C194" t="str">
            <v>Excavation</v>
          </cell>
          <cell r="D194" t="str">
            <v>m3</v>
          </cell>
          <cell r="E194">
            <v>442</v>
          </cell>
          <cell r="F194">
            <v>15.66</v>
          </cell>
          <cell r="G194">
            <v>0</v>
          </cell>
        </row>
        <row r="195">
          <cell r="C195" t="str">
            <v>Backfill 98% N.P.</v>
          </cell>
          <cell r="D195" t="str">
            <v>m³</v>
          </cell>
          <cell r="E195">
            <v>372</v>
          </cell>
          <cell r="F195">
            <v>8.35</v>
          </cell>
          <cell r="G195">
            <v>0</v>
          </cell>
        </row>
        <row r="196">
          <cell r="C196" t="str">
            <v>Disposal of surplus excavation with transportation for waste Area DT&lt;=5,5 km and controlled backfill</v>
          </cell>
          <cell r="D196" t="str">
            <v>m3</v>
          </cell>
          <cell r="E196">
            <v>70</v>
          </cell>
          <cell r="F196">
            <v>9.67</v>
          </cell>
          <cell r="G196">
            <v>0</v>
          </cell>
        </row>
        <row r="197">
          <cell r="C197" t="str">
            <v>Pit compaction</v>
          </cell>
          <cell r="D197" t="str">
            <v>m²</v>
          </cell>
          <cell r="E197">
            <v>1622</v>
          </cell>
          <cell r="F197">
            <v>6.33</v>
          </cell>
          <cell r="G197">
            <v>0</v>
          </cell>
        </row>
        <row r="198">
          <cell r="C198" t="str">
            <v>Lean concrete C9 (fck&gt;= 9 Mpa)</v>
          </cell>
          <cell r="D198" t="str">
            <v>m3</v>
          </cell>
          <cell r="E198">
            <v>162</v>
          </cell>
          <cell r="F198">
            <v>51.36</v>
          </cell>
          <cell r="G198">
            <v>203.72</v>
          </cell>
        </row>
        <row r="199">
          <cell r="C199" t="str">
            <v>Concrete C25SA (fck&gt;= 25 Mpa)</v>
          </cell>
          <cell r="D199" t="str">
            <v>m3</v>
          </cell>
          <cell r="E199">
            <v>268</v>
          </cell>
          <cell r="F199">
            <v>51.36</v>
          </cell>
          <cell r="G199">
            <v>286.73</v>
          </cell>
        </row>
        <row r="200">
          <cell r="C200" t="str">
            <v>Welded-wire fabric reinforcement  Q196 ( fyk = 600 Mpa)</v>
          </cell>
          <cell r="D200" t="str">
            <v>kg</v>
          </cell>
          <cell r="E200">
            <v>1919</v>
          </cell>
          <cell r="F200">
            <v>0.97</v>
          </cell>
          <cell r="G200">
            <v>7.15</v>
          </cell>
        </row>
        <row r="201">
          <cell r="C201" t="str">
            <v>Welded-wire fabric reinforcement  Q283 ( fyk = 600 Mpa )</v>
          </cell>
          <cell r="D201" t="str">
            <v>kg</v>
          </cell>
          <cell r="E201">
            <v>783</v>
          </cell>
          <cell r="F201">
            <v>0.97</v>
          </cell>
          <cell r="G201">
            <v>7.15</v>
          </cell>
        </row>
        <row r="202">
          <cell r="C202" t="str">
            <v>Embedded structural ASTM A36 or similar - supply and erection</v>
          </cell>
          <cell r="D202" t="str">
            <v>kg</v>
          </cell>
          <cell r="E202">
            <v>336</v>
          </cell>
          <cell r="F202">
            <v>3.52</v>
          </cell>
          <cell r="G202">
            <v>12.29</v>
          </cell>
        </row>
        <row r="203">
          <cell r="C203" t="str">
            <v>Formworks</v>
          </cell>
          <cell r="D203" t="str">
            <v>m2</v>
          </cell>
          <cell r="E203">
            <v>536</v>
          </cell>
          <cell r="F203">
            <v>57.17</v>
          </cell>
          <cell r="G203">
            <v>17.98</v>
          </cell>
        </row>
        <row r="204">
          <cell r="C204" t="str">
            <v>Supply and fixing copper cable (95 mm²) for grounding</v>
          </cell>
          <cell r="D204" t="str">
            <v>m</v>
          </cell>
          <cell r="E204">
            <v>96</v>
          </cell>
          <cell r="F204">
            <v>19.22</v>
          </cell>
          <cell r="G204">
            <v>33.049999999999997</v>
          </cell>
        </row>
        <row r="205">
          <cell r="F205">
            <v>0</v>
          </cell>
          <cell r="G205">
            <v>0</v>
          </cell>
        </row>
        <row r="206">
          <cell r="C206" t="str">
            <v xml:space="preserve">2 Stairs  </v>
          </cell>
          <cell r="F206">
            <v>0</v>
          </cell>
          <cell r="G206">
            <v>0</v>
          </cell>
        </row>
        <row r="207">
          <cell r="F207">
            <v>0</v>
          </cell>
          <cell r="G207">
            <v>0</v>
          </cell>
        </row>
        <row r="208">
          <cell r="C208" t="str">
            <v>Foundations and  structure</v>
          </cell>
          <cell r="F208">
            <v>0</v>
          </cell>
          <cell r="G208">
            <v>0</v>
          </cell>
        </row>
        <row r="209">
          <cell r="F209">
            <v>0</v>
          </cell>
          <cell r="G209">
            <v>0</v>
          </cell>
        </row>
        <row r="210">
          <cell r="C210" t="str">
            <v>Excavation</v>
          </cell>
          <cell r="D210" t="str">
            <v>m3</v>
          </cell>
          <cell r="E210">
            <v>44</v>
          </cell>
          <cell r="F210">
            <v>15.66</v>
          </cell>
          <cell r="G210">
            <v>0</v>
          </cell>
        </row>
        <row r="211">
          <cell r="C211" t="str">
            <v>Backfill 98% N.P.</v>
          </cell>
          <cell r="D211" t="str">
            <v>m³</v>
          </cell>
          <cell r="E211">
            <v>58</v>
          </cell>
          <cell r="F211">
            <v>8.35</v>
          </cell>
          <cell r="G211">
            <v>0</v>
          </cell>
        </row>
        <row r="212">
          <cell r="C212" t="str">
            <v>Disposal of surplus excavation with transportation for waste Area DT&lt;=5,5 km and controlled backfill</v>
          </cell>
          <cell r="D212" t="str">
            <v>m3</v>
          </cell>
          <cell r="E212">
            <v>29</v>
          </cell>
          <cell r="F212">
            <v>9.67</v>
          </cell>
          <cell r="G212">
            <v>0</v>
          </cell>
        </row>
        <row r="213">
          <cell r="C213" t="str">
            <v>Pit compaction</v>
          </cell>
          <cell r="D213" t="str">
            <v>m²</v>
          </cell>
          <cell r="E213">
            <v>72</v>
          </cell>
          <cell r="F213">
            <v>6.33</v>
          </cell>
          <cell r="G213">
            <v>0</v>
          </cell>
        </row>
        <row r="214">
          <cell r="C214" t="str">
            <v>Lean concrete C9 (fck&gt;= 9 Mpa)</v>
          </cell>
          <cell r="D214" t="str">
            <v>m3</v>
          </cell>
          <cell r="E214">
            <v>5</v>
          </cell>
          <cell r="F214">
            <v>51.36</v>
          </cell>
          <cell r="G214">
            <v>203.72</v>
          </cell>
        </row>
        <row r="215">
          <cell r="C215" t="str">
            <v>Concrete C25SA (fck&gt;= 25 Mpa)</v>
          </cell>
          <cell r="D215" t="str">
            <v>m3</v>
          </cell>
          <cell r="E215">
            <v>30</v>
          </cell>
          <cell r="F215">
            <v>51.36</v>
          </cell>
          <cell r="G215">
            <v>286.73</v>
          </cell>
        </row>
        <row r="216">
          <cell r="C216" t="str">
            <v>Embedded structural ASTM A36 or similar - supply and erection</v>
          </cell>
          <cell r="D216" t="str">
            <v>kg</v>
          </cell>
          <cell r="E216">
            <v>120</v>
          </cell>
          <cell r="F216">
            <v>3.52</v>
          </cell>
          <cell r="G216">
            <v>12.29</v>
          </cell>
        </row>
        <row r="217">
          <cell r="C217" t="str">
            <v>Embedded Anchor bolt SAE 1030 - supply and erection</v>
          </cell>
          <cell r="D217" t="str">
            <v>kg</v>
          </cell>
          <cell r="E217">
            <v>192</v>
          </cell>
          <cell r="F217">
            <v>3.52</v>
          </cell>
          <cell r="G217">
            <v>12.29</v>
          </cell>
        </row>
        <row r="218">
          <cell r="C218" t="str">
            <v>Formworks</v>
          </cell>
          <cell r="D218" t="str">
            <v>m2</v>
          </cell>
          <cell r="E218">
            <v>509</v>
          </cell>
          <cell r="F218">
            <v>57.17</v>
          </cell>
          <cell r="G218">
            <v>17.98</v>
          </cell>
        </row>
        <row r="219">
          <cell r="C219" t="str">
            <v>Reinforcing bars (rebars) fyk=500 Mpa</v>
          </cell>
          <cell r="D219" t="str">
            <v>kg</v>
          </cell>
          <cell r="E219">
            <v>7632</v>
          </cell>
          <cell r="F219">
            <v>1.42</v>
          </cell>
          <cell r="G219">
            <v>4.45</v>
          </cell>
        </row>
        <row r="220">
          <cell r="C220" t="str">
            <v>Supply and fixing copper cable (95 mm²) for grounding</v>
          </cell>
          <cell r="D220" t="str">
            <v>m</v>
          </cell>
          <cell r="E220">
            <v>29</v>
          </cell>
          <cell r="F220">
            <v>19.22</v>
          </cell>
          <cell r="G220">
            <v>33.049999999999997</v>
          </cell>
        </row>
        <row r="221">
          <cell r="C221" t="str">
            <v>Precast column 40 x 40 h= 11,5m C40SA ( fck = 40 Mpa)</v>
          </cell>
          <cell r="D221" t="str">
            <v>m3</v>
          </cell>
          <cell r="E221">
            <v>18</v>
          </cell>
          <cell r="F221">
            <v>842.84</v>
          </cell>
          <cell r="G221">
            <v>1162.8399999999999</v>
          </cell>
        </row>
        <row r="222">
          <cell r="C222" t="str">
            <v>Precast beams  20 x 50 l = 3m and 4m - C25SA( fck = 25 Mpa )</v>
          </cell>
          <cell r="D222" t="str">
            <v>m3</v>
          </cell>
          <cell r="E222">
            <v>16</v>
          </cell>
          <cell r="F222">
            <v>842.84</v>
          </cell>
          <cell r="G222">
            <v>1162.8399999999999</v>
          </cell>
        </row>
        <row r="223">
          <cell r="C223" t="str">
            <v>Grouting to leveling equipment and steel items - type B</v>
          </cell>
          <cell r="D223" t="str">
            <v>m3</v>
          </cell>
          <cell r="E223">
            <v>10</v>
          </cell>
          <cell r="F223">
            <v>300.75</v>
          </cell>
          <cell r="G223">
            <v>2233.5500000000002</v>
          </cell>
        </row>
        <row r="224">
          <cell r="F224">
            <v>0</v>
          </cell>
          <cell r="G224">
            <v>0</v>
          </cell>
        </row>
        <row r="225">
          <cell r="C225" t="str">
            <v>Structural steel</v>
          </cell>
          <cell r="F225">
            <v>0</v>
          </cell>
          <cell r="G225">
            <v>0</v>
          </cell>
        </row>
        <row r="226">
          <cell r="F226">
            <v>0</v>
          </cell>
          <cell r="G226">
            <v>0</v>
          </cell>
        </row>
        <row r="227">
          <cell r="C227" t="str">
            <v>Structural ASTM A36 with painting according SPEC 20226-3000-L-008</v>
          </cell>
          <cell r="D227" t="str">
            <v>kg</v>
          </cell>
          <cell r="E227">
            <v>2520</v>
          </cell>
          <cell r="F227">
            <v>3.93</v>
          </cell>
          <cell r="G227">
            <v>9.16</v>
          </cell>
        </row>
        <row r="228">
          <cell r="C228" t="str">
            <v xml:space="preserve">stainless steel 316L  - guardrail </v>
          </cell>
          <cell r="D228" t="str">
            <v>kg</v>
          </cell>
          <cell r="E228">
            <v>120</v>
          </cell>
          <cell r="F228">
            <v>3.27</v>
          </cell>
          <cell r="G228">
            <v>27.82</v>
          </cell>
        </row>
        <row r="229">
          <cell r="C229" t="str">
            <v>Galvanized structural steel ASTM-A36 - grating (30x3 - 28,0 kg/m2)</v>
          </cell>
          <cell r="D229" t="str">
            <v>m²</v>
          </cell>
          <cell r="E229">
            <v>12</v>
          </cell>
          <cell r="F229">
            <v>32.68</v>
          </cell>
          <cell r="G229">
            <v>472.37</v>
          </cell>
        </row>
        <row r="230">
          <cell r="F230">
            <v>0</v>
          </cell>
          <cell r="G230">
            <v>0</v>
          </cell>
        </row>
        <row r="231">
          <cell r="C231" t="str">
            <v>Roof and siding</v>
          </cell>
          <cell r="F231">
            <v>0</v>
          </cell>
          <cell r="G231">
            <v>0</v>
          </cell>
        </row>
        <row r="232">
          <cell r="F232">
            <v>0</v>
          </cell>
          <cell r="G232">
            <v>0</v>
          </cell>
        </row>
        <row r="233">
          <cell r="C233" t="str">
            <v>Trapezoidal aluminium tiles, thick=0,8mm with fixing and fixings items to Roof according SPEC 20226-3000-L-008</v>
          </cell>
          <cell r="D233" t="str">
            <v>m2</v>
          </cell>
          <cell r="E233">
            <v>1148</v>
          </cell>
          <cell r="F233">
            <v>9.92</v>
          </cell>
          <cell r="G233">
            <v>81.08</v>
          </cell>
        </row>
        <row r="234">
          <cell r="C234" t="str">
            <v>Trapezoidal aluminium tiles, thick=0,8mm with fixing and fixings items to Siding according SPEC 20226-3000-L-008</v>
          </cell>
          <cell r="D234" t="str">
            <v>m2</v>
          </cell>
          <cell r="E234">
            <v>2715</v>
          </cell>
          <cell r="F234">
            <v>9.92</v>
          </cell>
          <cell r="G234">
            <v>81.08</v>
          </cell>
        </row>
        <row r="235">
          <cell r="C235" t="str">
            <v>Structural steel ASTM-A36 - C152x12,2 length = 6,3m with painting according SPEC 20226-3000-L-008</v>
          </cell>
          <cell r="D235" t="str">
            <v>kg</v>
          </cell>
          <cell r="E235">
            <v>30826</v>
          </cell>
          <cell r="F235">
            <v>3.93</v>
          </cell>
          <cell r="G235">
            <v>9.16</v>
          </cell>
        </row>
        <row r="236">
          <cell r="C236" t="str">
            <v>Bracing and chain</v>
          </cell>
          <cell r="D236" t="str">
            <v>kg</v>
          </cell>
          <cell r="E236">
            <v>10877</v>
          </cell>
          <cell r="F236">
            <v>3.93</v>
          </cell>
          <cell r="G236">
            <v>9.16</v>
          </cell>
        </row>
        <row r="237">
          <cell r="F237">
            <v>0</v>
          </cell>
          <cell r="G237">
            <v>0</v>
          </cell>
        </row>
        <row r="238">
          <cell r="C238" t="str">
            <v>Internal building drainage</v>
          </cell>
          <cell r="F238">
            <v>0</v>
          </cell>
          <cell r="G238">
            <v>0</v>
          </cell>
        </row>
        <row r="239">
          <cell r="F239">
            <v>0</v>
          </cell>
          <cell r="G239">
            <v>0</v>
          </cell>
        </row>
        <row r="240">
          <cell r="C240" t="str">
            <v>PVC rigid pipe with plastic joint, ND = 150mm</v>
          </cell>
          <cell r="D240" t="str">
            <v>m</v>
          </cell>
          <cell r="E240">
            <v>192</v>
          </cell>
          <cell r="F240">
            <v>26.51</v>
          </cell>
          <cell r="G240">
            <v>68.97</v>
          </cell>
        </row>
        <row r="241">
          <cell r="F241">
            <v>0</v>
          </cell>
          <cell r="G241">
            <v>0</v>
          </cell>
        </row>
        <row r="242">
          <cell r="C242" t="str">
            <v>Finishings</v>
          </cell>
          <cell r="F242">
            <v>0</v>
          </cell>
          <cell r="G242">
            <v>0</v>
          </cell>
        </row>
        <row r="243">
          <cell r="F243">
            <v>0</v>
          </cell>
          <cell r="G243">
            <v>0</v>
          </cell>
        </row>
        <row r="244">
          <cell r="C244" t="str">
            <v>Concrete block 19x39x19cm</v>
          </cell>
          <cell r="D244" t="str">
            <v>m2</v>
          </cell>
          <cell r="E244">
            <v>2280</v>
          </cell>
          <cell r="F244">
            <v>41.61</v>
          </cell>
          <cell r="G244">
            <v>33.950000000000003</v>
          </cell>
        </row>
        <row r="245">
          <cell r="C245" t="str">
            <v>Finishing - Internal and external walls with acrillic painting</v>
          </cell>
          <cell r="D245" t="str">
            <v>m2</v>
          </cell>
          <cell r="E245">
            <v>4680</v>
          </cell>
          <cell r="F245">
            <v>13.07</v>
          </cell>
          <cell r="G245">
            <v>4.1399999999999997</v>
          </cell>
        </row>
        <row r="246">
          <cell r="C246" t="str">
            <v>White glazed tile for Battery room</v>
          </cell>
          <cell r="D246" t="str">
            <v>m2</v>
          </cell>
          <cell r="E246">
            <v>75</v>
          </cell>
          <cell r="F246">
            <v>49.56</v>
          </cell>
          <cell r="G246">
            <v>23.19</v>
          </cell>
        </row>
        <row r="247">
          <cell r="C247" t="str">
            <v>Epoxy painting</v>
          </cell>
          <cell r="D247" t="str">
            <v>m2</v>
          </cell>
          <cell r="E247">
            <v>99</v>
          </cell>
          <cell r="F247">
            <v>12.27</v>
          </cell>
          <cell r="G247">
            <v>28.64</v>
          </cell>
        </row>
        <row r="248">
          <cell r="C248" t="str">
            <v>Waterproofing butylic sheet to slab concrete covering with termic insulation -2" plystyrene (electrical room)</v>
          </cell>
          <cell r="D248" t="str">
            <v>m²</v>
          </cell>
          <cell r="E248">
            <v>504</v>
          </cell>
          <cell r="F248">
            <v>272.41000000000003</v>
          </cell>
          <cell r="G248">
            <v>17.03</v>
          </cell>
        </row>
        <row r="249">
          <cell r="C249" t="str">
            <v xml:space="preserve">Epoxy painting to turbine / generator floor ( 3mm thick) </v>
          </cell>
          <cell r="D249" t="str">
            <v>m2</v>
          </cell>
          <cell r="E249">
            <v>204</v>
          </cell>
          <cell r="F249">
            <v>45.15</v>
          </cell>
          <cell r="G249">
            <v>105.34</v>
          </cell>
        </row>
        <row r="250">
          <cell r="C250" t="str">
            <v>Sodium fluorsilicate finishing over laser leveled floor</v>
          </cell>
          <cell r="D250" t="str">
            <v>m2</v>
          </cell>
          <cell r="E250">
            <v>582</v>
          </cell>
          <cell r="F250">
            <v>1.57</v>
          </cell>
          <cell r="G250">
            <v>3.65</v>
          </cell>
        </row>
        <row r="251">
          <cell r="C251" t="str">
            <v>Vynilic floor at electric room</v>
          </cell>
          <cell r="D251" t="str">
            <v>m2</v>
          </cell>
          <cell r="E251">
            <v>462</v>
          </cell>
          <cell r="F251">
            <v>25.04</v>
          </cell>
          <cell r="G251">
            <v>58.42</v>
          </cell>
        </row>
        <row r="252">
          <cell r="C252" t="str">
            <v>Metallic door;  2,10 x 0,8m with epoxi painting</v>
          </cell>
          <cell r="D252" t="str">
            <v>un</v>
          </cell>
          <cell r="E252">
            <v>12</v>
          </cell>
          <cell r="F252">
            <v>54.9</v>
          </cell>
          <cell r="G252">
            <v>1443.22</v>
          </cell>
        </row>
        <row r="253">
          <cell r="C253" t="str">
            <v>Double metallic door;  2,60 x 1,5m with epoxi painting</v>
          </cell>
          <cell r="D253" t="str">
            <v>un</v>
          </cell>
          <cell r="E253">
            <v>9</v>
          </cell>
          <cell r="F253">
            <v>127.45</v>
          </cell>
          <cell r="G253">
            <v>3350.32</v>
          </cell>
        </row>
        <row r="254">
          <cell r="C254" t="str">
            <v>Double metallic door;  4,5 x 4,0m with epoxi painting</v>
          </cell>
          <cell r="D254" t="str">
            <v>un</v>
          </cell>
          <cell r="E254">
            <v>2</v>
          </cell>
          <cell r="F254">
            <v>661.72</v>
          </cell>
          <cell r="G254">
            <v>17395.91</v>
          </cell>
        </row>
        <row r="255">
          <cell r="C255" t="str">
            <v>Double metallic door;  4,5 x 3m with epoxi painting</v>
          </cell>
          <cell r="D255" t="str">
            <v>un</v>
          </cell>
          <cell r="E255">
            <v>4</v>
          </cell>
          <cell r="F255">
            <v>441.15</v>
          </cell>
          <cell r="G255">
            <v>11597.28</v>
          </cell>
        </row>
        <row r="256">
          <cell r="C256" t="str">
            <v>Double metallic door;  2,1 x 1,5m with epoxi painting</v>
          </cell>
          <cell r="D256" t="str">
            <v>un</v>
          </cell>
          <cell r="E256">
            <v>2</v>
          </cell>
          <cell r="F256">
            <v>102.92</v>
          </cell>
          <cell r="G256">
            <v>2706.03</v>
          </cell>
        </row>
        <row r="257">
          <cell r="C257" t="str">
            <v>External concrete paiting Masterseal F 1350 or similar to avoid water contact</v>
          </cell>
          <cell r="D257" t="str">
            <v>m²</v>
          </cell>
          <cell r="E257">
            <v>635</v>
          </cell>
          <cell r="F257">
            <v>4.2699999999999996</v>
          </cell>
          <cell r="G257">
            <v>9.9499999999999993</v>
          </cell>
        </row>
        <row r="258">
          <cell r="C258" t="str">
            <v>Construction joint</v>
          </cell>
          <cell r="D258" t="str">
            <v>m</v>
          </cell>
          <cell r="E258">
            <v>108</v>
          </cell>
          <cell r="F258">
            <v>26.64</v>
          </cell>
          <cell r="G258">
            <v>22.55</v>
          </cell>
        </row>
        <row r="259">
          <cell r="F259">
            <v>0</v>
          </cell>
          <cell r="G259">
            <v>0</v>
          </cell>
        </row>
        <row r="260">
          <cell r="C260" t="str">
            <v>Grounding for Columns and equipment bases</v>
          </cell>
          <cell r="F260">
            <v>0</v>
          </cell>
          <cell r="G260">
            <v>0</v>
          </cell>
        </row>
        <row r="261">
          <cell r="F261">
            <v>0</v>
          </cell>
          <cell r="G261">
            <v>0</v>
          </cell>
        </row>
        <row r="262">
          <cell r="C262" t="str">
            <v>Embedded Reinforcing bars CA 25  (fyk = 250 Mpa) for grounding - supply and erection</v>
          </cell>
          <cell r="D262" t="str">
            <v>kg</v>
          </cell>
          <cell r="E262">
            <v>6240</v>
          </cell>
          <cell r="F262">
            <v>1.42</v>
          </cell>
          <cell r="G262">
            <v>4.45</v>
          </cell>
        </row>
        <row r="263">
          <cell r="C263" t="str">
            <v>Embedded structural ASTM A36 or similar - supply and erection</v>
          </cell>
          <cell r="D263" t="str">
            <v>kg</v>
          </cell>
          <cell r="E263">
            <v>2880</v>
          </cell>
          <cell r="F263">
            <v>3.52</v>
          </cell>
          <cell r="G263">
            <v>12.29</v>
          </cell>
        </row>
        <row r="264">
          <cell r="F264">
            <v>0</v>
          </cell>
          <cell r="G264">
            <v>0</v>
          </cell>
        </row>
        <row r="265">
          <cell r="C265" t="str">
            <v xml:space="preserve">FOUNDATION BLOCKS FOR EXTERNAL EQUIPMENT: Pumps(4) , Cable Rack </v>
          </cell>
          <cell r="F265">
            <v>0</v>
          </cell>
          <cell r="G265">
            <v>0</v>
          </cell>
        </row>
        <row r="266">
          <cell r="F266">
            <v>0</v>
          </cell>
          <cell r="G266">
            <v>0</v>
          </cell>
        </row>
        <row r="267">
          <cell r="C267" t="str">
            <v>Excavation</v>
          </cell>
          <cell r="D267" t="str">
            <v>m3</v>
          </cell>
          <cell r="E267">
            <v>428</v>
          </cell>
          <cell r="F267">
            <v>15.66</v>
          </cell>
          <cell r="G267">
            <v>0</v>
          </cell>
        </row>
        <row r="268">
          <cell r="C268" t="str">
            <v>Backfill 98% N.P.</v>
          </cell>
          <cell r="D268" t="str">
            <v>m³</v>
          </cell>
          <cell r="E268">
            <v>303</v>
          </cell>
          <cell r="F268">
            <v>8.35</v>
          </cell>
          <cell r="G268">
            <v>0</v>
          </cell>
        </row>
        <row r="269">
          <cell r="C269" t="str">
            <v>Disposal of surplus excavation with transportation for waste Area DT&lt;=5,5 km and controlled backfill</v>
          </cell>
          <cell r="D269" t="str">
            <v>m3</v>
          </cell>
          <cell r="E269">
            <v>125</v>
          </cell>
          <cell r="F269">
            <v>9.67</v>
          </cell>
          <cell r="G269">
            <v>0</v>
          </cell>
        </row>
        <row r="270">
          <cell r="C270" t="str">
            <v>Pit compaction</v>
          </cell>
          <cell r="D270" t="str">
            <v>m²</v>
          </cell>
          <cell r="E270">
            <v>162</v>
          </cell>
          <cell r="F270">
            <v>6.33</v>
          </cell>
          <cell r="G270">
            <v>0</v>
          </cell>
        </row>
        <row r="271">
          <cell r="C271" t="str">
            <v>Lean concrete C9 (fck&gt;= 9 Mpa)</v>
          </cell>
          <cell r="D271" t="str">
            <v>m3</v>
          </cell>
          <cell r="E271">
            <v>17</v>
          </cell>
          <cell r="F271">
            <v>51.36</v>
          </cell>
          <cell r="G271">
            <v>203.72</v>
          </cell>
        </row>
        <row r="272">
          <cell r="C272" t="str">
            <v>Concrete C25SA (fck&gt;= 25 Mpa)</v>
          </cell>
          <cell r="D272" t="str">
            <v>m3</v>
          </cell>
          <cell r="E272">
            <v>123</v>
          </cell>
          <cell r="F272">
            <v>52.35</v>
          </cell>
          <cell r="G272">
            <v>286.73</v>
          </cell>
        </row>
        <row r="273">
          <cell r="C273" t="str">
            <v>Reinforcing bars (rebars) fyk=500 Mpa</v>
          </cell>
          <cell r="D273" t="str">
            <v>kg</v>
          </cell>
          <cell r="E273">
            <v>10764</v>
          </cell>
          <cell r="F273">
            <v>1.42</v>
          </cell>
          <cell r="G273">
            <v>4.45</v>
          </cell>
        </row>
        <row r="274">
          <cell r="C274" t="str">
            <v>Embedded structural ASTM A36 or similar - supply and erection</v>
          </cell>
          <cell r="D274" t="str">
            <v>kg</v>
          </cell>
          <cell r="E274">
            <v>428</v>
          </cell>
          <cell r="F274">
            <v>3.52</v>
          </cell>
          <cell r="G274">
            <v>12.29</v>
          </cell>
        </row>
        <row r="275">
          <cell r="C275" t="str">
            <v>Embedded Anchor bolt SAE 1030 - supply and erection</v>
          </cell>
          <cell r="D275" t="str">
            <v>kg</v>
          </cell>
          <cell r="E275">
            <v>276</v>
          </cell>
          <cell r="F275">
            <v>3.52</v>
          </cell>
          <cell r="G275">
            <v>12.29</v>
          </cell>
        </row>
        <row r="276">
          <cell r="C276" t="str">
            <v>Formworks</v>
          </cell>
          <cell r="D276" t="str">
            <v>m2</v>
          </cell>
          <cell r="E276">
            <v>314</v>
          </cell>
          <cell r="F276">
            <v>57.17</v>
          </cell>
          <cell r="G276">
            <v>17.98</v>
          </cell>
        </row>
        <row r="277">
          <cell r="C277" t="str">
            <v>Supply and fixing copper cable (95 mm²) for grounding</v>
          </cell>
          <cell r="D277" t="str">
            <v>m</v>
          </cell>
          <cell r="E277">
            <v>30</v>
          </cell>
          <cell r="F277">
            <v>19.22</v>
          </cell>
          <cell r="G277">
            <v>33.049999999999997</v>
          </cell>
        </row>
        <row r="278">
          <cell r="C278" t="str">
            <v>Structural ASTM A36 with painting according SPEC 20226-3000-L-008</v>
          </cell>
          <cell r="D278" t="str">
            <v>kg</v>
          </cell>
          <cell r="E278">
            <v>15330</v>
          </cell>
          <cell r="F278">
            <v>3.93</v>
          </cell>
          <cell r="G278">
            <v>9.16</v>
          </cell>
        </row>
        <row r="279">
          <cell r="C279" t="str">
            <v>Grouting to leveling equipment and steel items - type B</v>
          </cell>
          <cell r="D279" t="str">
            <v>m3</v>
          </cell>
          <cell r="E279">
            <v>4</v>
          </cell>
          <cell r="F279">
            <v>300.75</v>
          </cell>
          <cell r="G279">
            <v>2233.5500000000002</v>
          </cell>
        </row>
        <row r="280">
          <cell r="F280">
            <v>0</v>
          </cell>
          <cell r="G280">
            <v>0</v>
          </cell>
        </row>
        <row r="281">
          <cell r="C281" t="str">
            <v>UNDERGROUND</v>
          </cell>
          <cell r="F281">
            <v>0</v>
          </cell>
          <cell r="G281">
            <v>0</v>
          </cell>
        </row>
        <row r="282">
          <cell r="F282">
            <v>0</v>
          </cell>
          <cell r="G282">
            <v>0</v>
          </cell>
        </row>
        <row r="283">
          <cell r="C283" t="str">
            <v>Earthwork ( steam turbines, substation, battery room, transformers area)</v>
          </cell>
          <cell r="F283">
            <v>0</v>
          </cell>
          <cell r="G283">
            <v>0</v>
          </cell>
        </row>
        <row r="284">
          <cell r="F284">
            <v>0</v>
          </cell>
          <cell r="G284">
            <v>0</v>
          </cell>
        </row>
        <row r="285">
          <cell r="C285" t="str">
            <v>Superficial clean up (52 x 75m)</v>
          </cell>
          <cell r="D285" t="str">
            <v>m3</v>
          </cell>
          <cell r="E285">
            <v>1404</v>
          </cell>
          <cell r="F285">
            <v>0.6</v>
          </cell>
          <cell r="G285">
            <v>1.4</v>
          </cell>
        </row>
        <row r="286">
          <cell r="C286" t="str">
            <v>Disposal of surplus excavation with transportation for waste Area DT&lt;=5,5 km and controlled backfill</v>
          </cell>
          <cell r="D286" t="str">
            <v>m3</v>
          </cell>
          <cell r="E286">
            <v>702</v>
          </cell>
          <cell r="F286">
            <v>9.67</v>
          </cell>
          <cell r="G286">
            <v>0</v>
          </cell>
        </row>
        <row r="287">
          <cell r="C287" t="str">
            <v>Excavation</v>
          </cell>
          <cell r="D287" t="str">
            <v>m3</v>
          </cell>
          <cell r="E287">
            <v>702</v>
          </cell>
          <cell r="F287">
            <v>15.66</v>
          </cell>
          <cell r="G287">
            <v>0</v>
          </cell>
        </row>
        <row r="288">
          <cell r="C288" t="str">
            <v>Backfill 98% N.P.</v>
          </cell>
          <cell r="D288" t="str">
            <v>m³</v>
          </cell>
          <cell r="E288">
            <v>702</v>
          </cell>
          <cell r="F288">
            <v>8.35</v>
          </cell>
          <cell r="G288">
            <v>0</v>
          </cell>
        </row>
        <row r="289">
          <cell r="C289" t="str">
            <v>Grass</v>
          </cell>
          <cell r="D289" t="str">
            <v>m²</v>
          </cell>
          <cell r="E289">
            <v>1186</v>
          </cell>
          <cell r="F289">
            <v>3.6</v>
          </cell>
          <cell r="G289">
            <v>13.09</v>
          </cell>
        </row>
        <row r="290">
          <cell r="F290">
            <v>0</v>
          </cell>
          <cell r="G290">
            <v>0</v>
          </cell>
        </row>
        <row r="291">
          <cell r="C291" t="str">
            <v>Stormwater drainage system</v>
          </cell>
          <cell r="F291">
            <v>0</v>
          </cell>
          <cell r="G291">
            <v>0</v>
          </cell>
        </row>
        <row r="292">
          <cell r="F292">
            <v>0</v>
          </cell>
          <cell r="G292">
            <v>0</v>
          </cell>
        </row>
        <row r="293">
          <cell r="C293" t="str">
            <v>PVC rigid pipe (type "R") with plastic joint, ND = 300mm</v>
          </cell>
          <cell r="D293" t="str">
            <v>m</v>
          </cell>
          <cell r="E293">
            <v>288</v>
          </cell>
          <cell r="F293">
            <v>51.48</v>
          </cell>
          <cell r="G293">
            <v>0</v>
          </cell>
        </row>
        <row r="294">
          <cell r="C294" t="str">
            <v>Reinforcement concrete curb drain, (h=1.20m, w=0,9m , l=0,3m), with grating 300x900mm in cast iron to heavy traffic</v>
          </cell>
          <cell r="D294" t="str">
            <v>pç</v>
          </cell>
          <cell r="E294">
            <v>4</v>
          </cell>
          <cell r="F294">
            <v>564.85</v>
          </cell>
          <cell r="G294">
            <v>1086.1099999999999</v>
          </cell>
        </row>
        <row r="295">
          <cell r="C295" t="str">
            <v>Reinforcement concrete catch basin, (h=1,5m, w=1,0m , l=1,0m), with  cast iron cover, ND=600mm</v>
          </cell>
          <cell r="D295" t="str">
            <v>pç</v>
          </cell>
          <cell r="E295">
            <v>10</v>
          </cell>
          <cell r="F295">
            <v>1040.5999999999999</v>
          </cell>
          <cell r="G295">
            <v>1373.11</v>
          </cell>
        </row>
        <row r="296">
          <cell r="C296" t="str">
            <v xml:space="preserve"> Concrete pit, Floor drain, (h=0,6m, w=0,6m , l=0,6m), with  cast iron grating</v>
          </cell>
          <cell r="D296" t="str">
            <v>un</v>
          </cell>
          <cell r="E296">
            <v>15</v>
          </cell>
          <cell r="F296">
            <v>308.18</v>
          </cell>
          <cell r="G296">
            <v>652.95000000000005</v>
          </cell>
        </row>
        <row r="297">
          <cell r="C297" t="str">
            <v>excavation</v>
          </cell>
          <cell r="D297" t="str">
            <v>m3</v>
          </cell>
          <cell r="E297">
            <v>431</v>
          </cell>
          <cell r="F297">
            <v>15.66</v>
          </cell>
          <cell r="G297">
            <v>0</v>
          </cell>
        </row>
        <row r="298">
          <cell r="C298" t="str">
            <v>Backfill 98% N.P.</v>
          </cell>
          <cell r="D298" t="str">
            <v>m³</v>
          </cell>
          <cell r="E298">
            <v>292</v>
          </cell>
          <cell r="F298">
            <v>8.35</v>
          </cell>
          <cell r="G298">
            <v>0</v>
          </cell>
        </row>
        <row r="299">
          <cell r="C299" t="str">
            <v>Crashed stone Nº 2</v>
          </cell>
          <cell r="D299" t="str">
            <v>m3</v>
          </cell>
          <cell r="E299">
            <v>45</v>
          </cell>
          <cell r="F299">
            <v>39.03</v>
          </cell>
          <cell r="G299">
            <v>74.81</v>
          </cell>
        </row>
        <row r="300">
          <cell r="C300" t="str">
            <v>Disposal of surplus excavation with transportation for waste Area DT&lt;=5,5 km and controlled backfill</v>
          </cell>
          <cell r="D300" t="str">
            <v>m3</v>
          </cell>
          <cell r="E300">
            <v>140</v>
          </cell>
          <cell r="F300">
            <v>9.67</v>
          </cell>
          <cell r="G300">
            <v>0</v>
          </cell>
        </row>
        <row r="301">
          <cell r="C301" t="str">
            <v>Pit compaction</v>
          </cell>
          <cell r="D301" t="str">
            <v>m²</v>
          </cell>
          <cell r="E301">
            <v>231</v>
          </cell>
          <cell r="F301">
            <v>6.33</v>
          </cell>
          <cell r="G301">
            <v>0</v>
          </cell>
        </row>
        <row r="302">
          <cell r="F302">
            <v>0</v>
          </cell>
          <cell r="G302">
            <v>0</v>
          </cell>
        </row>
        <row r="303">
          <cell r="C303" t="str">
            <v>Oil drainage system</v>
          </cell>
          <cell r="F303">
            <v>0</v>
          </cell>
          <cell r="G303">
            <v>0</v>
          </cell>
        </row>
        <row r="304">
          <cell r="F304">
            <v>0</v>
          </cell>
          <cell r="G304">
            <v>0</v>
          </cell>
        </row>
        <row r="305">
          <cell r="C305" t="str">
            <v>Cast iron pipe ND= 100mm</v>
          </cell>
          <cell r="D305" t="str">
            <v>m</v>
          </cell>
          <cell r="E305">
            <v>146</v>
          </cell>
          <cell r="F305">
            <v>36</v>
          </cell>
          <cell r="G305">
            <v>0</v>
          </cell>
        </row>
        <row r="306">
          <cell r="C306" t="str">
            <v>Cast iron gate valve, ND=150mm</v>
          </cell>
          <cell r="D306" t="str">
            <v>pç</v>
          </cell>
          <cell r="E306">
            <v>2</v>
          </cell>
          <cell r="F306">
            <v>36</v>
          </cell>
          <cell r="G306">
            <v>0</v>
          </cell>
        </row>
        <row r="307">
          <cell r="C307" t="str">
            <v>Excavation</v>
          </cell>
          <cell r="D307" t="str">
            <v>m3</v>
          </cell>
          <cell r="E307">
            <v>113</v>
          </cell>
          <cell r="F307">
            <v>15.66</v>
          </cell>
          <cell r="G307">
            <v>0</v>
          </cell>
        </row>
        <row r="308">
          <cell r="C308" t="str">
            <v>Backfill 98% N.P.</v>
          </cell>
          <cell r="D308" t="str">
            <v>m³</v>
          </cell>
          <cell r="E308">
            <v>93</v>
          </cell>
          <cell r="F308">
            <v>8.35</v>
          </cell>
          <cell r="G308">
            <v>0</v>
          </cell>
        </row>
        <row r="309">
          <cell r="C309" t="str">
            <v>Disposal of surplus excavation with transportation for waste Area DT&lt;=5,5 km and controlled backfill</v>
          </cell>
          <cell r="D309" t="str">
            <v>m3</v>
          </cell>
          <cell r="E309">
            <v>21</v>
          </cell>
          <cell r="F309">
            <v>9.67</v>
          </cell>
          <cell r="G309">
            <v>0</v>
          </cell>
        </row>
        <row r="310">
          <cell r="C310" t="str">
            <v>Pit compaction</v>
          </cell>
          <cell r="D310" t="str">
            <v>m²</v>
          </cell>
          <cell r="E310">
            <v>47</v>
          </cell>
          <cell r="F310">
            <v>6.33</v>
          </cell>
          <cell r="G310">
            <v>0</v>
          </cell>
        </row>
        <row r="311">
          <cell r="C311" t="str">
            <v>Crashed stone Nº 2</v>
          </cell>
          <cell r="D311" t="str">
            <v>m3</v>
          </cell>
          <cell r="E311">
            <v>20</v>
          </cell>
          <cell r="F311">
            <v>39.03</v>
          </cell>
          <cell r="G311">
            <v>74.81</v>
          </cell>
        </row>
        <row r="312">
          <cell r="F312">
            <v>0</v>
          </cell>
          <cell r="G312">
            <v>0</v>
          </cell>
        </row>
        <row r="313">
          <cell r="C313" t="str">
            <v>Potable Water System</v>
          </cell>
          <cell r="F313">
            <v>0</v>
          </cell>
          <cell r="G313">
            <v>0</v>
          </cell>
        </row>
        <row r="314">
          <cell r="F314">
            <v>0</v>
          </cell>
          <cell r="G314">
            <v>0</v>
          </cell>
        </row>
        <row r="315">
          <cell r="C315" t="str">
            <v xml:space="preserve">Carbon steel pipe, SCH 40, ND=6" (installation and protection with coal tar enamel as per AWWA-C-203) - Consideramos Somente instalação e proteção da tubulação conforme especificação. </v>
          </cell>
          <cell r="D315" t="str">
            <v>m</v>
          </cell>
          <cell r="E315">
            <v>60</v>
          </cell>
          <cell r="F315">
            <v>68.739999999999995</v>
          </cell>
          <cell r="G315">
            <v>34.36</v>
          </cell>
        </row>
        <row r="316">
          <cell r="C316" t="str">
            <v>Excavation</v>
          </cell>
          <cell r="D316" t="str">
            <v>m3</v>
          </cell>
          <cell r="E316">
            <v>10</v>
          </cell>
          <cell r="F316">
            <v>15.66</v>
          </cell>
          <cell r="G316">
            <v>0</v>
          </cell>
        </row>
        <row r="317">
          <cell r="C317" t="str">
            <v>Backfill 98% N.P.</v>
          </cell>
          <cell r="D317" t="str">
            <v>m³</v>
          </cell>
          <cell r="E317">
            <v>10</v>
          </cell>
          <cell r="F317">
            <v>8.35</v>
          </cell>
          <cell r="G317">
            <v>0</v>
          </cell>
        </row>
        <row r="318">
          <cell r="C318" t="str">
            <v>Disposal of surplus excavation with transportation for waste Area DT&lt;=5,5 km and controlled backfill</v>
          </cell>
          <cell r="D318" t="str">
            <v>m3</v>
          </cell>
          <cell r="E318">
            <v>0</v>
          </cell>
          <cell r="F318">
            <v>9.67</v>
          </cell>
          <cell r="G318">
            <v>0</v>
          </cell>
        </row>
        <row r="319">
          <cell r="C319" t="str">
            <v>Pit compaction</v>
          </cell>
          <cell r="D319" t="str">
            <v>m²</v>
          </cell>
          <cell r="E319">
            <v>12</v>
          </cell>
          <cell r="F319">
            <v>6.33</v>
          </cell>
          <cell r="G319">
            <v>0</v>
          </cell>
        </row>
        <row r="320">
          <cell r="F320">
            <v>0</v>
          </cell>
          <cell r="G320">
            <v>0</v>
          </cell>
        </row>
        <row r="321">
          <cell r="C321" t="str">
            <v>Firefighting  System</v>
          </cell>
          <cell r="F321">
            <v>0</v>
          </cell>
          <cell r="G321">
            <v>0</v>
          </cell>
        </row>
        <row r="322">
          <cell r="F322">
            <v>0</v>
          </cell>
          <cell r="G322">
            <v>0</v>
          </cell>
        </row>
        <row r="323">
          <cell r="C323" t="str">
            <v>Carbon steel pipe, SCH 40, ND=6" (installation only)</v>
          </cell>
          <cell r="D323" t="str">
            <v>m</v>
          </cell>
          <cell r="E323">
            <v>330</v>
          </cell>
          <cell r="F323">
            <v>51.48</v>
          </cell>
          <cell r="G323">
            <v>0</v>
          </cell>
        </row>
        <row r="324">
          <cell r="C324" t="str">
            <v>Carbon steel pipe, SCH 40, ND=4" (installation only)</v>
          </cell>
          <cell r="D324" t="str">
            <v>m</v>
          </cell>
          <cell r="E324">
            <v>36</v>
          </cell>
          <cell r="F324">
            <v>39.6</v>
          </cell>
          <cell r="G324">
            <v>0</v>
          </cell>
        </row>
        <row r="325">
          <cell r="C325" t="str">
            <v>Excavation</v>
          </cell>
          <cell r="D325" t="str">
            <v>m3</v>
          </cell>
          <cell r="E325">
            <v>341</v>
          </cell>
          <cell r="F325">
            <v>15.66</v>
          </cell>
          <cell r="G325">
            <v>0</v>
          </cell>
        </row>
        <row r="326">
          <cell r="C326" t="str">
            <v>Backfill 98% N.P.</v>
          </cell>
          <cell r="D326" t="str">
            <v>m³</v>
          </cell>
          <cell r="E326">
            <v>328</v>
          </cell>
          <cell r="F326">
            <v>8.35</v>
          </cell>
          <cell r="G326">
            <v>0</v>
          </cell>
        </row>
        <row r="327">
          <cell r="C327" t="str">
            <v>Disposal of surplus excavation with transportation for waste Area DT&lt;=5,5 km and controlled backfill</v>
          </cell>
          <cell r="D327" t="str">
            <v>m3</v>
          </cell>
          <cell r="E327">
            <v>14</v>
          </cell>
          <cell r="F327">
            <v>9.67</v>
          </cell>
          <cell r="G327">
            <v>0</v>
          </cell>
        </row>
        <row r="328">
          <cell r="C328" t="str">
            <v>Pit compaction</v>
          </cell>
          <cell r="D328" t="str">
            <v>m²</v>
          </cell>
          <cell r="E328">
            <v>99</v>
          </cell>
          <cell r="F328">
            <v>6.33</v>
          </cell>
          <cell r="G328">
            <v>0</v>
          </cell>
        </row>
        <row r="329">
          <cell r="C329" t="str">
            <v>Crashed stone nº 2</v>
          </cell>
          <cell r="D329" t="str">
            <v>m3</v>
          </cell>
          <cell r="E329">
            <v>8</v>
          </cell>
          <cell r="F329">
            <v>39.03</v>
          </cell>
          <cell r="G329">
            <v>74.81</v>
          </cell>
        </row>
        <row r="330">
          <cell r="C330" t="str">
            <v>Hydrant box with accessories according dwg. 1893-00001-082-001</v>
          </cell>
          <cell r="D330" t="str">
            <v>un</v>
          </cell>
          <cell r="E330">
            <v>6</v>
          </cell>
          <cell r="F330">
            <v>32.68</v>
          </cell>
          <cell r="G330">
            <v>966.45</v>
          </cell>
        </row>
        <row r="331">
          <cell r="C331" t="str">
            <v>Fire dry chemical powder extinguisher with wheel (30 kg )</v>
          </cell>
          <cell r="D331" t="str">
            <v>un</v>
          </cell>
          <cell r="E331">
            <v>6</v>
          </cell>
          <cell r="F331">
            <v>16.350000000000001</v>
          </cell>
          <cell r="G331">
            <v>5105.26</v>
          </cell>
        </row>
        <row r="332">
          <cell r="C332" t="str">
            <v>Fire CO2 extinguisher (6 kg )</v>
          </cell>
          <cell r="D332" t="str">
            <v>un</v>
          </cell>
          <cell r="E332">
            <v>15</v>
          </cell>
          <cell r="F332">
            <v>16.350000000000001</v>
          </cell>
          <cell r="G332">
            <v>736.34</v>
          </cell>
        </row>
        <row r="333">
          <cell r="C333" t="str">
            <v>Fire dry chemical powder extinguisher  ( 6 kg )</v>
          </cell>
          <cell r="D333" t="str">
            <v>un</v>
          </cell>
          <cell r="E333">
            <v>8</v>
          </cell>
          <cell r="F333">
            <v>16.350000000000001</v>
          </cell>
          <cell r="G333">
            <v>243.07</v>
          </cell>
        </row>
        <row r="334">
          <cell r="F334">
            <v>0</v>
          </cell>
          <cell r="G334">
            <v>0</v>
          </cell>
        </row>
        <row r="335">
          <cell r="C335" t="str">
            <v>Underground for Electrical duct bank</v>
          </cell>
          <cell r="F335">
            <v>0</v>
          </cell>
          <cell r="G335">
            <v>0</v>
          </cell>
        </row>
        <row r="336">
          <cell r="F336">
            <v>0</v>
          </cell>
          <cell r="G336">
            <v>0</v>
          </cell>
        </row>
        <row r="337">
          <cell r="C337" t="str">
            <v>Excavation</v>
          </cell>
          <cell r="D337" t="str">
            <v>m3</v>
          </cell>
          <cell r="E337">
            <v>88</v>
          </cell>
          <cell r="F337">
            <v>15.66</v>
          </cell>
          <cell r="G337">
            <v>0</v>
          </cell>
        </row>
        <row r="338">
          <cell r="C338" t="str">
            <v>Backfill 98% N.P.</v>
          </cell>
          <cell r="D338" t="str">
            <v>m³</v>
          </cell>
          <cell r="E338">
            <v>73</v>
          </cell>
          <cell r="F338">
            <v>8.35</v>
          </cell>
          <cell r="G338">
            <v>0</v>
          </cell>
        </row>
        <row r="339">
          <cell r="C339" t="str">
            <v>Disposal of surplus excavation with transportation for waste Area DT&lt;=5,5 km and controlled backfill</v>
          </cell>
          <cell r="D339" t="str">
            <v>m3</v>
          </cell>
          <cell r="E339">
            <v>15</v>
          </cell>
          <cell r="F339">
            <v>9.67</v>
          </cell>
          <cell r="G339">
            <v>0</v>
          </cell>
        </row>
        <row r="340">
          <cell r="C340" t="str">
            <v>Pit compaction</v>
          </cell>
          <cell r="D340" t="str">
            <v>m²</v>
          </cell>
          <cell r="E340">
            <v>68</v>
          </cell>
          <cell r="F340">
            <v>6.33</v>
          </cell>
          <cell r="G340">
            <v>0</v>
          </cell>
        </row>
        <row r="341">
          <cell r="C341" t="str">
            <v>Lean concrete C9 (fck&gt;= 9 Mpa)</v>
          </cell>
          <cell r="D341" t="str">
            <v>m3</v>
          </cell>
          <cell r="E341">
            <v>3</v>
          </cell>
          <cell r="F341">
            <v>51.36</v>
          </cell>
          <cell r="G341">
            <v>203.72</v>
          </cell>
        </row>
        <row r="342">
          <cell r="C342" t="str">
            <v>Concrete C25SA (fck&gt;= 25Mpa)</v>
          </cell>
          <cell r="D342" t="e">
            <v>#N/A</v>
          </cell>
          <cell r="E342">
            <v>12</v>
          </cell>
          <cell r="F342">
            <v>52.35</v>
          </cell>
          <cell r="G342">
            <v>286.73</v>
          </cell>
        </row>
        <row r="343">
          <cell r="C343" t="str">
            <v>Reinforcing bars (rebars) fyk=500 Mpa</v>
          </cell>
          <cell r="D343" t="str">
            <v>kg</v>
          </cell>
          <cell r="E343">
            <v>720</v>
          </cell>
          <cell r="F343">
            <v>1.42</v>
          </cell>
          <cell r="G343">
            <v>4.45</v>
          </cell>
        </row>
        <row r="344">
          <cell r="C344" t="str">
            <v>Formworks</v>
          </cell>
          <cell r="D344" t="str">
            <v>m2</v>
          </cell>
          <cell r="E344">
            <v>51</v>
          </cell>
          <cell r="F344">
            <v>57.17</v>
          </cell>
          <cell r="G344">
            <v>17.98</v>
          </cell>
        </row>
        <row r="345">
          <cell r="C345" t="str">
            <v>Embedded conduit, galvanized steel  ND 2" - supply and erection</v>
          </cell>
          <cell r="D345" t="str">
            <v>m</v>
          </cell>
          <cell r="E345">
            <v>108</v>
          </cell>
          <cell r="F345">
            <v>28.8</v>
          </cell>
          <cell r="G345">
            <v>303.62</v>
          </cell>
        </row>
        <row r="346">
          <cell r="C346" t="str">
            <v>Embedded conduit, galvanized steel  ND 3" - supply and erection</v>
          </cell>
          <cell r="D346" t="str">
            <v>m</v>
          </cell>
          <cell r="E346">
            <v>72</v>
          </cell>
          <cell r="F346">
            <v>32.4</v>
          </cell>
          <cell r="G346">
            <v>74.89</v>
          </cell>
        </row>
        <row r="347">
          <cell r="C347" t="str">
            <v>External  waterproofing for duct bank</v>
          </cell>
          <cell r="D347" t="str">
            <v>m²</v>
          </cell>
          <cell r="E347">
            <v>185</v>
          </cell>
          <cell r="F347">
            <v>18.16</v>
          </cell>
          <cell r="G347">
            <v>42.38</v>
          </cell>
        </row>
        <row r="348">
          <cell r="C348" t="str">
            <v>Sprinklers system: for two hydraulic units (6,3 x 6,5 = 41m2 each) including one main valve and one sprinkler system (rate 12L/min/sqm)</v>
          </cell>
          <cell r="D348" t="str">
            <v>vb</v>
          </cell>
          <cell r="E348">
            <v>1</v>
          </cell>
          <cell r="F348">
            <v>5031.62</v>
          </cell>
          <cell r="G348">
            <v>11740.45</v>
          </cell>
        </row>
        <row r="349">
          <cell r="F349">
            <v>0</v>
          </cell>
          <cell r="G349">
            <v>0</v>
          </cell>
        </row>
        <row r="350">
          <cell r="C350" t="str">
            <v>Road and Pavement</v>
          </cell>
          <cell r="F350">
            <v>0</v>
          </cell>
          <cell r="G350">
            <v>0</v>
          </cell>
        </row>
        <row r="351">
          <cell r="F351">
            <v>0</v>
          </cell>
          <cell r="G351">
            <v>0</v>
          </cell>
        </row>
        <row r="352">
          <cell r="C352" t="str">
            <v>Concrete pavement (e=15cm)</v>
          </cell>
          <cell r="D352" t="str">
            <v>M2</v>
          </cell>
          <cell r="E352">
            <v>726</v>
          </cell>
          <cell r="F352">
            <v>40.07</v>
          </cell>
          <cell r="G352">
            <v>131.79</v>
          </cell>
        </row>
        <row r="353">
          <cell r="C353" t="str">
            <v>Precast concrete gutter (0,15mx0,60mx0,80m)</v>
          </cell>
          <cell r="D353" t="str">
            <v>m</v>
          </cell>
          <cell r="E353">
            <v>98</v>
          </cell>
          <cell r="F353">
            <v>10.87</v>
          </cell>
          <cell r="G353">
            <v>25.37</v>
          </cell>
        </row>
        <row r="354">
          <cell r="C354" t="str">
            <v>Precast concrete curb (0,15mx0,40mx0,80m)</v>
          </cell>
          <cell r="D354" t="str">
            <v>m</v>
          </cell>
          <cell r="E354">
            <v>98</v>
          </cell>
          <cell r="F354">
            <v>22.09</v>
          </cell>
          <cell r="G354">
            <v>51.54</v>
          </cell>
        </row>
        <row r="355">
          <cell r="C355" t="str">
            <v>Sub-base of stabilized soil ( e = 20 cm)</v>
          </cell>
          <cell r="D355" t="str">
            <v>m3</v>
          </cell>
          <cell r="E355">
            <v>160</v>
          </cell>
          <cell r="F355">
            <v>13.24</v>
          </cell>
          <cell r="G355">
            <v>30.89</v>
          </cell>
        </row>
        <row r="356">
          <cell r="C356" t="str">
            <v>Pavement  "CBQU" e= 5 mm (base + sub-base = 20 cm)</v>
          </cell>
          <cell r="D356" t="str">
            <v>M2</v>
          </cell>
          <cell r="E356">
            <v>108</v>
          </cell>
          <cell r="F356">
            <v>8.82</v>
          </cell>
          <cell r="G356">
            <v>49.09</v>
          </cell>
        </row>
        <row r="357">
          <cell r="C357" t="str">
            <v>Excavation</v>
          </cell>
          <cell r="D357" t="str">
            <v>m3</v>
          </cell>
          <cell r="E357">
            <v>353</v>
          </cell>
          <cell r="F357">
            <v>15.66</v>
          </cell>
          <cell r="G357">
            <v>0</v>
          </cell>
        </row>
        <row r="358">
          <cell r="C358" t="str">
            <v>Backfill 98% N.P.</v>
          </cell>
          <cell r="D358" t="str">
            <v>m³</v>
          </cell>
          <cell r="E358">
            <v>200</v>
          </cell>
          <cell r="F358">
            <v>8.35</v>
          </cell>
          <cell r="G358">
            <v>0</v>
          </cell>
        </row>
        <row r="359">
          <cell r="C359" t="str">
            <v>Disposal of surplus excavation with transportation for waste Area DT&lt;=5,5 km and controlled backfill</v>
          </cell>
          <cell r="D359" t="str">
            <v>m3</v>
          </cell>
          <cell r="E359">
            <v>368</v>
          </cell>
          <cell r="F359">
            <v>9.67</v>
          </cell>
          <cell r="G359">
            <v>0</v>
          </cell>
        </row>
        <row r="360">
          <cell r="C360" t="str">
            <v>Pit compaction</v>
          </cell>
          <cell r="D360" t="str">
            <v>m²</v>
          </cell>
          <cell r="E360">
            <v>2619</v>
          </cell>
          <cell r="F360">
            <v>6.33</v>
          </cell>
          <cell r="G360">
            <v>0</v>
          </cell>
        </row>
        <row r="361">
          <cell r="C361" t="str">
            <v>Lean concrete C9 (fck&gt;= 9 Mpa)</v>
          </cell>
          <cell r="D361" t="str">
            <v>m3</v>
          </cell>
          <cell r="E361">
            <v>179</v>
          </cell>
          <cell r="F361">
            <v>51.36</v>
          </cell>
          <cell r="G361">
            <v>203.72</v>
          </cell>
        </row>
        <row r="362">
          <cell r="C362" t="str">
            <v>Concrete C25SA (fck&gt;= 25 Mpa)</v>
          </cell>
          <cell r="D362" t="str">
            <v>m3</v>
          </cell>
          <cell r="E362">
            <v>268</v>
          </cell>
          <cell r="F362">
            <v>51.36</v>
          </cell>
          <cell r="G362">
            <v>286.73</v>
          </cell>
        </row>
        <row r="363">
          <cell r="C363" t="str">
            <v>Welded-wire fabric reinforcement  Q61</v>
          </cell>
          <cell r="D363" t="str">
            <v>kg</v>
          </cell>
          <cell r="E363">
            <v>130</v>
          </cell>
          <cell r="F363">
            <v>0.97</v>
          </cell>
          <cell r="G363">
            <v>7.15</v>
          </cell>
        </row>
        <row r="364">
          <cell r="C364" t="str">
            <v>Welded-wire fabric reinforcement  Q196 ( fyk = 600 Mpa)</v>
          </cell>
          <cell r="D364" t="str">
            <v>kg</v>
          </cell>
          <cell r="E364">
            <v>630</v>
          </cell>
          <cell r="F364">
            <v>0.97</v>
          </cell>
          <cell r="G364">
            <v>7.15</v>
          </cell>
        </row>
        <row r="365">
          <cell r="C365" t="str">
            <v>Embedded structural ASTM A36 or similar - supply and erection</v>
          </cell>
          <cell r="D365" t="str">
            <v>kg</v>
          </cell>
          <cell r="E365">
            <v>96</v>
          </cell>
          <cell r="F365">
            <v>3.52</v>
          </cell>
          <cell r="G365">
            <v>12.29</v>
          </cell>
        </row>
        <row r="366">
          <cell r="C366" t="str">
            <v>Formworks</v>
          </cell>
          <cell r="D366" t="str">
            <v>m2</v>
          </cell>
          <cell r="E366">
            <v>48</v>
          </cell>
          <cell r="F366">
            <v>57.17</v>
          </cell>
          <cell r="G366">
            <v>17.98</v>
          </cell>
        </row>
        <row r="367">
          <cell r="C367" t="str">
            <v>Supply and fixing copper cable (95 mm²) for grounding</v>
          </cell>
          <cell r="D367" t="str">
            <v>m</v>
          </cell>
          <cell r="E367">
            <v>24</v>
          </cell>
          <cell r="F367">
            <v>19.22</v>
          </cell>
          <cell r="G367">
            <v>33.049999999999997</v>
          </cell>
        </row>
        <row r="368">
          <cell r="F368">
            <v>0</v>
          </cell>
          <cell r="G368">
            <v>0</v>
          </cell>
        </row>
        <row r="369">
          <cell r="C369" t="str">
            <v>Concrete Pipe-rack</v>
          </cell>
          <cell r="F369">
            <v>0</v>
          </cell>
          <cell r="G369">
            <v>0</v>
          </cell>
        </row>
        <row r="370">
          <cell r="F370">
            <v>0</v>
          </cell>
          <cell r="G370">
            <v>0</v>
          </cell>
        </row>
        <row r="371">
          <cell r="C371" t="str">
            <v>Excavation</v>
          </cell>
          <cell r="D371" t="str">
            <v>m3</v>
          </cell>
          <cell r="E371">
            <v>294</v>
          </cell>
          <cell r="F371">
            <v>15.66</v>
          </cell>
          <cell r="G371">
            <v>0</v>
          </cell>
        </row>
        <row r="372">
          <cell r="C372" t="str">
            <v>Backfill 98% N.P.</v>
          </cell>
          <cell r="D372" t="str">
            <v>m³</v>
          </cell>
          <cell r="E372">
            <v>198</v>
          </cell>
          <cell r="F372">
            <v>8.35</v>
          </cell>
          <cell r="G372">
            <v>0</v>
          </cell>
        </row>
        <row r="373">
          <cell r="C373" t="str">
            <v>Disposal of surplus excavation with transportation for waste Area DT&lt;=5,5 km and controlled backfill</v>
          </cell>
          <cell r="D373" t="str">
            <v>m3</v>
          </cell>
          <cell r="E373">
            <v>96</v>
          </cell>
          <cell r="F373">
            <v>9.67</v>
          </cell>
          <cell r="G373">
            <v>0</v>
          </cell>
        </row>
        <row r="374">
          <cell r="C374" t="str">
            <v>Pit compaction</v>
          </cell>
          <cell r="D374" t="str">
            <v>m²</v>
          </cell>
          <cell r="E374">
            <v>141</v>
          </cell>
          <cell r="F374">
            <v>6.33</v>
          </cell>
          <cell r="G374">
            <v>0</v>
          </cell>
        </row>
        <row r="375">
          <cell r="C375" t="str">
            <v>Lean concrete C9 (fck&gt;= 9 Mpa)</v>
          </cell>
          <cell r="D375" t="str">
            <v>m3</v>
          </cell>
          <cell r="E375">
            <v>11</v>
          </cell>
          <cell r="F375">
            <v>51.36</v>
          </cell>
          <cell r="G375">
            <v>203.72</v>
          </cell>
        </row>
        <row r="376">
          <cell r="C376" t="str">
            <v>Concrete C25SA (fck&gt;= 25 Mpa)</v>
          </cell>
          <cell r="D376" t="str">
            <v>m3</v>
          </cell>
          <cell r="E376">
            <v>276</v>
          </cell>
          <cell r="F376">
            <v>51.36</v>
          </cell>
          <cell r="G376">
            <v>286.73</v>
          </cell>
        </row>
        <row r="377">
          <cell r="C377" t="str">
            <v>Reinforcing bars (rebars) fyk=500 Mpa</v>
          </cell>
          <cell r="D377" t="str">
            <v>kg</v>
          </cell>
          <cell r="E377">
            <v>31320</v>
          </cell>
          <cell r="F377">
            <v>1.42</v>
          </cell>
          <cell r="G377">
            <v>4.45</v>
          </cell>
        </row>
        <row r="378">
          <cell r="C378" t="str">
            <v>Embedded structural ASTM A36 or similar - supply and erection</v>
          </cell>
          <cell r="D378" t="str">
            <v>kg</v>
          </cell>
          <cell r="E378">
            <v>3426</v>
          </cell>
          <cell r="F378">
            <v>3.52</v>
          </cell>
          <cell r="G378">
            <v>12.29</v>
          </cell>
        </row>
        <row r="379">
          <cell r="C379" t="str">
            <v>Formworks</v>
          </cell>
          <cell r="D379" t="str">
            <v>m2</v>
          </cell>
          <cell r="E379">
            <v>1709</v>
          </cell>
          <cell r="F379">
            <v>57.17</v>
          </cell>
          <cell r="G379">
            <v>17.98</v>
          </cell>
        </row>
        <row r="380">
          <cell r="C380" t="str">
            <v>Scaffolding</v>
          </cell>
          <cell r="D380" t="str">
            <v>m3</v>
          </cell>
          <cell r="F380">
            <v>8.02</v>
          </cell>
          <cell r="G380">
            <v>16.36</v>
          </cell>
        </row>
        <row r="381">
          <cell r="C381" t="str">
            <v>Supply and fixing copper cable (95 mm²) for grounding</v>
          </cell>
          <cell r="D381" t="str">
            <v>m</v>
          </cell>
          <cell r="E381">
            <v>65</v>
          </cell>
          <cell r="F381">
            <v>19.22</v>
          </cell>
          <cell r="G381">
            <v>33.049999999999997</v>
          </cell>
        </row>
        <row r="382">
          <cell r="C382" t="str">
            <v>Structural ASTM A36 with painting according SPEC 20226-3000-L-008</v>
          </cell>
          <cell r="D382" t="str">
            <v>kg</v>
          </cell>
          <cell r="E382">
            <v>3840</v>
          </cell>
          <cell r="F382">
            <v>3.93</v>
          </cell>
          <cell r="G382">
            <v>9.16</v>
          </cell>
        </row>
        <row r="383">
          <cell r="C383" t="str">
            <v>Grouting to reinforcing bars or anchor bolt fixing - type C</v>
          </cell>
          <cell r="D383" t="str">
            <v>kg</v>
          </cell>
          <cell r="E383">
            <v>120</v>
          </cell>
          <cell r="F383">
            <v>32.68</v>
          </cell>
          <cell r="G383">
            <v>68.72</v>
          </cell>
        </row>
        <row r="384">
          <cell r="C384" t="str">
            <v>Grouting to precast concrete columns - type B</v>
          </cell>
          <cell r="D384" t="str">
            <v>m3</v>
          </cell>
          <cell r="E384">
            <v>4</v>
          </cell>
          <cell r="F384">
            <v>300.75</v>
          </cell>
          <cell r="G384">
            <v>2233.5500000000002</v>
          </cell>
        </row>
        <row r="385">
          <cell r="F385">
            <v>0</v>
          </cell>
          <cell r="G385">
            <v>0</v>
          </cell>
        </row>
        <row r="386">
          <cell r="C386" t="str">
            <v>Piping Supports</v>
          </cell>
          <cell r="F386">
            <v>0</v>
          </cell>
          <cell r="G386">
            <v>0</v>
          </cell>
        </row>
        <row r="387">
          <cell r="F387">
            <v>0</v>
          </cell>
          <cell r="G387">
            <v>0</v>
          </cell>
        </row>
        <row r="388">
          <cell r="C388" t="str">
            <v>Excavation</v>
          </cell>
          <cell r="D388" t="str">
            <v>m3</v>
          </cell>
          <cell r="E388">
            <v>240</v>
          </cell>
          <cell r="F388">
            <v>15.66</v>
          </cell>
          <cell r="G388">
            <v>0</v>
          </cell>
        </row>
        <row r="389">
          <cell r="C389" t="str">
            <v>Backfill 98% N.P.</v>
          </cell>
          <cell r="D389" t="str">
            <v>m³</v>
          </cell>
          <cell r="E389">
            <v>180</v>
          </cell>
          <cell r="F389">
            <v>8.35</v>
          </cell>
          <cell r="G389">
            <v>0</v>
          </cell>
        </row>
        <row r="390">
          <cell r="C390" t="str">
            <v>Disposal of surplus excavation with transportation for waste Area DT&lt;=5,5 km and controlled backfill</v>
          </cell>
          <cell r="D390" t="str">
            <v>m3</v>
          </cell>
          <cell r="E390">
            <v>60</v>
          </cell>
          <cell r="F390">
            <v>9.67</v>
          </cell>
          <cell r="G390">
            <v>0</v>
          </cell>
        </row>
        <row r="391">
          <cell r="C391" t="str">
            <v>Pit compaction</v>
          </cell>
          <cell r="D391" t="str">
            <v>m²</v>
          </cell>
          <cell r="E391">
            <v>238</v>
          </cell>
          <cell r="F391">
            <v>6.33</v>
          </cell>
          <cell r="G391">
            <v>0</v>
          </cell>
        </row>
        <row r="392">
          <cell r="C392" t="str">
            <v>Lean concrete C9 (fck&gt;= 9 Mpa)</v>
          </cell>
          <cell r="D392" t="str">
            <v>m3</v>
          </cell>
          <cell r="E392">
            <v>12</v>
          </cell>
          <cell r="F392">
            <v>51.36</v>
          </cell>
          <cell r="G392">
            <v>203.72</v>
          </cell>
        </row>
        <row r="393">
          <cell r="C393" t="str">
            <v>Concrete C25SA (fck&gt;= 25 Mpa)</v>
          </cell>
          <cell r="D393" t="str">
            <v>m3</v>
          </cell>
          <cell r="E393">
            <v>65</v>
          </cell>
          <cell r="F393">
            <v>51.36</v>
          </cell>
          <cell r="G393">
            <v>286.73</v>
          </cell>
        </row>
        <row r="394">
          <cell r="C394" t="str">
            <v>Reinforcing bars (rebars) fyk=500 Mpa</v>
          </cell>
          <cell r="D394" t="str">
            <v>kg</v>
          </cell>
          <cell r="E394">
            <v>6420</v>
          </cell>
          <cell r="F394">
            <v>1.42</v>
          </cell>
          <cell r="G394">
            <v>4.45</v>
          </cell>
        </row>
        <row r="395">
          <cell r="C395" t="str">
            <v>Embedded structural ASTM A36 or similar - supply and erection</v>
          </cell>
          <cell r="D395" t="str">
            <v>kg</v>
          </cell>
          <cell r="E395">
            <v>3504</v>
          </cell>
          <cell r="F395">
            <v>3.52</v>
          </cell>
          <cell r="G395">
            <v>12.29</v>
          </cell>
        </row>
        <row r="396">
          <cell r="C396" t="str">
            <v>Embedded Anchor bolt SAE 1030 - supply and erection</v>
          </cell>
          <cell r="D396" t="str">
            <v>kg</v>
          </cell>
          <cell r="E396">
            <v>120</v>
          </cell>
          <cell r="F396">
            <v>3.52</v>
          </cell>
          <cell r="G396">
            <v>12.29</v>
          </cell>
        </row>
        <row r="397">
          <cell r="C397" t="str">
            <v>Formworks</v>
          </cell>
          <cell r="D397" t="str">
            <v>m2</v>
          </cell>
          <cell r="E397">
            <v>164</v>
          </cell>
          <cell r="F397">
            <v>57.17</v>
          </cell>
          <cell r="G397">
            <v>17.98</v>
          </cell>
        </row>
        <row r="398">
          <cell r="C398" t="str">
            <v>Grouting to reinforcing bars or anchor bolt fixing - type C</v>
          </cell>
          <cell r="D398" t="str">
            <v>kg</v>
          </cell>
          <cell r="E398">
            <v>180</v>
          </cell>
          <cell r="F398">
            <v>32.68</v>
          </cell>
          <cell r="G398">
            <v>68.72</v>
          </cell>
        </row>
        <row r="399">
          <cell r="C399" t="str">
            <v>Continuous flight auger piles diam 400 mm</v>
          </cell>
          <cell r="D399" t="str">
            <v>m</v>
          </cell>
          <cell r="E399">
            <v>432</v>
          </cell>
          <cell r="F399">
            <v>108.31</v>
          </cell>
          <cell r="G399">
            <v>87.44</v>
          </cell>
        </row>
        <row r="400">
          <cell r="F400">
            <v>0</v>
          </cell>
          <cell r="G400">
            <v>0</v>
          </cell>
        </row>
        <row r="401">
          <cell r="C401" t="str">
            <v>Services - others</v>
          </cell>
          <cell r="F401">
            <v>0</v>
          </cell>
          <cell r="G401">
            <v>0</v>
          </cell>
        </row>
        <row r="402">
          <cell r="F402">
            <v>0</v>
          </cell>
          <cell r="G402">
            <v>0</v>
          </cell>
        </row>
        <row r="403">
          <cell r="C403" t="str">
            <v>Personnel accomodation - maintenance - Já incluído em nosso preço de canteiro de obras - item 1.2</v>
          </cell>
          <cell r="D403" t="str">
            <v>vb</v>
          </cell>
          <cell r="E403">
            <v>1</v>
          </cell>
          <cell r="F403">
            <v>0</v>
          </cell>
          <cell r="G403">
            <v>0</v>
          </cell>
        </row>
        <row r="404">
          <cell r="C404" t="str">
            <v>Personnel accomodation - construction - Já incluído em nosso preço de canteiro de obras - item 1.2</v>
          </cell>
          <cell r="D404" t="str">
            <v>vb</v>
          </cell>
          <cell r="E404">
            <v>1</v>
          </cell>
          <cell r="F404">
            <v>0</v>
          </cell>
          <cell r="G404">
            <v>0</v>
          </cell>
        </row>
        <row r="405">
          <cell r="C405" t="str">
            <v>Meals - Já incluídos nos preços unitários apresentados</v>
          </cell>
          <cell r="D405" t="str">
            <v>vb</v>
          </cell>
          <cell r="E405">
            <v>1</v>
          </cell>
          <cell r="F405">
            <v>0</v>
          </cell>
          <cell r="G405">
            <v>0</v>
          </cell>
        </row>
        <row r="406">
          <cell r="C406" t="str">
            <v>Transportation - personnel - Já incluídos nos preços unitários apresentados</v>
          </cell>
          <cell r="D406" t="str">
            <v>vb</v>
          </cell>
          <cell r="E406">
            <v>1</v>
          </cell>
          <cell r="F406">
            <v>0</v>
          </cell>
          <cell r="G406">
            <v>0</v>
          </cell>
        </row>
        <row r="407">
          <cell r="F407">
            <v>0</v>
          </cell>
          <cell r="G407">
            <v>0</v>
          </cell>
        </row>
        <row r="408">
          <cell r="C408" t="str">
            <v>TOTAL</v>
          </cell>
          <cell r="F408">
            <v>0</v>
          </cell>
          <cell r="G408">
            <v>0</v>
          </cell>
        </row>
        <row r="409">
          <cell r="F409">
            <v>0</v>
          </cell>
          <cell r="G409">
            <v>0</v>
          </cell>
        </row>
      </sheetData>
      <sheetData sheetId="1" refreshError="1"/>
      <sheetData sheetId="2" refreshError="1"/>
      <sheetData sheetId="3" refreshError="1">
        <row r="5">
          <cell r="B5" t="str">
            <v>DESCRIPTION</v>
          </cell>
          <cell r="C5" t="str">
            <v>Dados</v>
          </cell>
          <cell r="D5" t="str">
            <v>Total</v>
          </cell>
          <cell r="E5" t="str">
            <v>mdo</v>
          </cell>
          <cell r="F5" t="str">
            <v>mat</v>
          </cell>
        </row>
        <row r="6">
          <cell r="B6" t="str">
            <v xml:space="preserve"> Concrete pit, Floor drain, (h=0,6m, w=0,6m , l=0,6m), with  cast iron grating</v>
          </cell>
          <cell r="C6" t="str">
            <v>Contagem de MDO</v>
          </cell>
          <cell r="D6">
            <v>1</v>
          </cell>
          <cell r="E6">
            <v>308.18</v>
          </cell>
          <cell r="F6">
            <v>652.95000000000005</v>
          </cell>
        </row>
        <row r="7">
          <cell r="B7" t="str">
            <v xml:space="preserve"> Condenser</v>
          </cell>
          <cell r="C7" t="str">
            <v>Contagem de MDO</v>
          </cell>
          <cell r="D7">
            <v>1</v>
          </cell>
          <cell r="E7">
            <v>0</v>
          </cell>
          <cell r="F7">
            <v>0</v>
          </cell>
        </row>
        <row r="8">
          <cell r="B8" t="str">
            <v xml:space="preserve">2 Stairs  </v>
          </cell>
          <cell r="C8" t="str">
            <v>Contagem de MDO</v>
          </cell>
          <cell r="D8">
            <v>1</v>
          </cell>
          <cell r="E8">
            <v>0</v>
          </cell>
          <cell r="F8">
            <v>0</v>
          </cell>
        </row>
        <row r="9">
          <cell r="B9" t="str">
            <v>Auxiliar  foundations</v>
          </cell>
          <cell r="C9" t="str">
            <v>Contagem de MDO</v>
          </cell>
          <cell r="D9">
            <v>1</v>
          </cell>
          <cell r="E9">
            <v>0</v>
          </cell>
          <cell r="F9">
            <v>0</v>
          </cell>
        </row>
        <row r="10">
          <cell r="B10" t="str">
            <v xml:space="preserve">Auxiliar  foundations </v>
          </cell>
          <cell r="C10" t="str">
            <v>Contagem de MDO</v>
          </cell>
          <cell r="D10">
            <v>1</v>
          </cell>
          <cell r="E10">
            <v>0</v>
          </cell>
          <cell r="F10">
            <v>0</v>
          </cell>
        </row>
        <row r="11">
          <cell r="B11" t="str">
            <v>Backfill 98% N.P.</v>
          </cell>
          <cell r="C11" t="str">
            <v>Contagem de MDO</v>
          </cell>
          <cell r="D11">
            <v>19</v>
          </cell>
          <cell r="E11">
            <v>8.35</v>
          </cell>
          <cell r="F11">
            <v>0</v>
          </cell>
        </row>
        <row r="12">
          <cell r="B12" t="str">
            <v>Bracing and chain</v>
          </cell>
          <cell r="C12" t="str">
            <v>Contagem de MDO</v>
          </cell>
          <cell r="D12">
            <v>1</v>
          </cell>
          <cell r="E12">
            <v>3.93</v>
          </cell>
          <cell r="F12">
            <v>9.16</v>
          </cell>
        </row>
        <row r="13">
          <cell r="B13" t="str">
            <v>Carbon steel pipe, SCH 40, ND=4" (installation only)</v>
          </cell>
          <cell r="C13" t="str">
            <v>Contagem de MDO</v>
          </cell>
          <cell r="D13">
            <v>1</v>
          </cell>
          <cell r="E13">
            <v>39.6</v>
          </cell>
          <cell r="F13">
            <v>0</v>
          </cell>
        </row>
        <row r="14">
          <cell r="B14" t="str">
            <v xml:space="preserve">Carbon steel pipe, SCH 40, ND=6" (installation and protection with coal tar enamel as per AWWA-C-203) - Consideramos Somente instalação e proteção da tubulação conforme especificação. </v>
          </cell>
          <cell r="C14" t="str">
            <v>Contagem de MDO</v>
          </cell>
          <cell r="D14">
            <v>1</v>
          </cell>
          <cell r="E14">
            <v>68.739999999999995</v>
          </cell>
          <cell r="F14">
            <v>34.36</v>
          </cell>
        </row>
        <row r="15">
          <cell r="B15" t="str">
            <v>Carbon steel pipe, SCH 40, ND=6" (installation only)</v>
          </cell>
          <cell r="C15" t="str">
            <v>Contagem de MDO</v>
          </cell>
          <cell r="D15">
            <v>1</v>
          </cell>
          <cell r="E15">
            <v>51.48</v>
          </cell>
          <cell r="F15">
            <v>0</v>
          </cell>
        </row>
        <row r="16">
          <cell r="B16" t="str">
            <v>Cast iron gate valve, ND=150mm</v>
          </cell>
          <cell r="C16" t="str">
            <v>Contagem de MDO</v>
          </cell>
          <cell r="D16">
            <v>1</v>
          </cell>
          <cell r="E16">
            <v>36</v>
          </cell>
          <cell r="F16">
            <v>0</v>
          </cell>
        </row>
        <row r="17">
          <cell r="B17" t="str">
            <v>Cast iron pipe ND= 100mm</v>
          </cell>
          <cell r="C17" t="str">
            <v>Contagem de MDO</v>
          </cell>
          <cell r="D17">
            <v>1</v>
          </cell>
          <cell r="E17">
            <v>36</v>
          </cell>
          <cell r="F17">
            <v>0</v>
          </cell>
        </row>
        <row r="18">
          <cell r="B18" t="str">
            <v>Concrete block 19x39x19cm</v>
          </cell>
          <cell r="C18" t="str">
            <v>Contagem de MDO</v>
          </cell>
          <cell r="D18">
            <v>1</v>
          </cell>
          <cell r="E18">
            <v>41.61</v>
          </cell>
          <cell r="F18">
            <v>33.950000000000003</v>
          </cell>
        </row>
        <row r="19">
          <cell r="B19" t="str">
            <v>Concrete C25SA (fck&gt;= 25 Mpa)</v>
          </cell>
          <cell r="C19" t="str">
            <v>Contagem de MDO</v>
          </cell>
          <cell r="D19">
            <v>16</v>
          </cell>
          <cell r="E19">
            <v>51.36</v>
          </cell>
          <cell r="F19">
            <v>286.73</v>
          </cell>
        </row>
        <row r="20">
          <cell r="B20" t="str">
            <v>Concrete C25SA (fck&gt;= 25Mpa)</v>
          </cell>
          <cell r="C20" t="str">
            <v>Contagem de MDO</v>
          </cell>
          <cell r="D20">
            <v>1</v>
          </cell>
          <cell r="E20">
            <v>52.35</v>
          </cell>
          <cell r="F20">
            <v>286.73</v>
          </cell>
        </row>
        <row r="21">
          <cell r="B21" t="str">
            <v>Concrete frames</v>
          </cell>
          <cell r="C21" t="str">
            <v>Contagem de MDO</v>
          </cell>
          <cell r="D21">
            <v>1</v>
          </cell>
          <cell r="E21">
            <v>0</v>
          </cell>
          <cell r="F21">
            <v>0</v>
          </cell>
        </row>
        <row r="22">
          <cell r="B22" t="str">
            <v>Concrete pavement (e=15cm)</v>
          </cell>
          <cell r="C22" t="str">
            <v>Contagem de MDO</v>
          </cell>
          <cell r="D22">
            <v>1</v>
          </cell>
          <cell r="E22">
            <v>40.07</v>
          </cell>
          <cell r="F22">
            <v>131.79</v>
          </cell>
        </row>
        <row r="23">
          <cell r="B23" t="str">
            <v>Concrete Pipe-rack</v>
          </cell>
          <cell r="C23" t="str">
            <v>Contagem de MDO</v>
          </cell>
          <cell r="D23">
            <v>1</v>
          </cell>
          <cell r="E23">
            <v>0</v>
          </cell>
          <cell r="F23">
            <v>0</v>
          </cell>
        </row>
        <row r="24">
          <cell r="B24" t="str">
            <v xml:space="preserve">Concrete Slabs (EL.0,00) including piping chanels -  C25SA( fck 25MPa) </v>
          </cell>
          <cell r="C24" t="str">
            <v>Contagem de MDO</v>
          </cell>
          <cell r="D24">
            <v>1</v>
          </cell>
          <cell r="E24">
            <v>0</v>
          </cell>
          <cell r="F24">
            <v>0</v>
          </cell>
        </row>
        <row r="25">
          <cell r="B25" t="str">
            <v xml:space="preserve">Concrete Slabs (EL.6,0; 9,50; 13,50)      </v>
          </cell>
          <cell r="C25" t="str">
            <v>Contagem de MDO</v>
          </cell>
          <cell r="D25">
            <v>1</v>
          </cell>
          <cell r="E25">
            <v>0</v>
          </cell>
          <cell r="F25">
            <v>0</v>
          </cell>
        </row>
        <row r="26">
          <cell r="B26" t="str">
            <v>Construction joint</v>
          </cell>
          <cell r="C26" t="str">
            <v>Contagem de MDO</v>
          </cell>
          <cell r="D26">
            <v>1</v>
          </cell>
          <cell r="E26">
            <v>26.64</v>
          </cell>
          <cell r="F26">
            <v>22.55</v>
          </cell>
        </row>
        <row r="27">
          <cell r="B27" t="str">
            <v>Continuous flight auger piles diam 300 mm</v>
          </cell>
          <cell r="C27" t="str">
            <v>Contagem de MDO</v>
          </cell>
          <cell r="D27">
            <v>1</v>
          </cell>
          <cell r="E27">
            <v>86.63</v>
          </cell>
          <cell r="F27">
            <v>54.44</v>
          </cell>
        </row>
        <row r="28">
          <cell r="B28" t="str">
            <v>Continuous flight auger piles diam 400 mm</v>
          </cell>
          <cell r="C28" t="str">
            <v>Contagem de MDO</v>
          </cell>
          <cell r="D28">
            <v>5</v>
          </cell>
          <cell r="E28">
            <v>108.31</v>
          </cell>
          <cell r="F28">
            <v>87.44</v>
          </cell>
        </row>
        <row r="29">
          <cell r="B29" t="str">
            <v>Crashed stone Nº 2</v>
          </cell>
          <cell r="C29" t="str">
            <v>Contagem de MDO</v>
          </cell>
          <cell r="D29">
            <v>3</v>
          </cell>
          <cell r="E29">
            <v>39.03</v>
          </cell>
          <cell r="F29">
            <v>74.81</v>
          </cell>
        </row>
        <row r="30">
          <cell r="B30" t="str">
            <v>Disposal of surplus excavation with transportation for waste Area DT&lt;=5,5 km and controlled backfill</v>
          </cell>
          <cell r="C30" t="str">
            <v>Contagem de MDO</v>
          </cell>
          <cell r="D30">
            <v>19</v>
          </cell>
          <cell r="E30">
            <v>9.67</v>
          </cell>
          <cell r="F30">
            <v>0</v>
          </cell>
        </row>
        <row r="31">
          <cell r="B31" t="str">
            <v>Double metallic door;  2,1 x 1,5m with epoxi painting</v>
          </cell>
          <cell r="C31" t="str">
            <v>Contagem de MDO</v>
          </cell>
          <cell r="D31">
            <v>1</v>
          </cell>
          <cell r="E31">
            <v>102.92</v>
          </cell>
          <cell r="F31">
            <v>2706.03</v>
          </cell>
        </row>
        <row r="32">
          <cell r="B32" t="str">
            <v>Double metallic door;  2,60 x 1,5m with epoxi painting</v>
          </cell>
          <cell r="C32" t="str">
            <v>Contagem de MDO</v>
          </cell>
          <cell r="D32">
            <v>1</v>
          </cell>
          <cell r="E32">
            <v>127.45</v>
          </cell>
          <cell r="F32">
            <v>3350.32</v>
          </cell>
        </row>
        <row r="33">
          <cell r="B33" t="str">
            <v>Double metallic door;  4,5 x 3m with epoxi painting</v>
          </cell>
          <cell r="C33" t="str">
            <v>Contagem de MDO</v>
          </cell>
          <cell r="D33">
            <v>1</v>
          </cell>
          <cell r="E33">
            <v>441.15</v>
          </cell>
          <cell r="F33">
            <v>11597.28</v>
          </cell>
        </row>
        <row r="34">
          <cell r="B34" t="str">
            <v>Double metallic door;  4,5 x 4,0m with epoxi painting</v>
          </cell>
          <cell r="C34" t="str">
            <v>Contagem de MDO</v>
          </cell>
          <cell r="D34">
            <v>1</v>
          </cell>
          <cell r="E34">
            <v>661.72</v>
          </cell>
          <cell r="F34">
            <v>17395.91</v>
          </cell>
        </row>
        <row r="35">
          <cell r="B35" t="str">
            <v>Earthwork ( steam turbines, substation, battery room, transformers area)</v>
          </cell>
          <cell r="C35" t="str">
            <v>Contagem de MDO</v>
          </cell>
          <cell r="D35">
            <v>1</v>
          </cell>
          <cell r="E35">
            <v>0</v>
          </cell>
          <cell r="F35">
            <v>0</v>
          </cell>
        </row>
        <row r="36">
          <cell r="B36" t="str">
            <v>Embedded Anchor bolt SAE 1030 - supply and erection</v>
          </cell>
          <cell r="C36" t="str">
            <v>Contagem de MDO</v>
          </cell>
          <cell r="D36">
            <v>11</v>
          </cell>
          <cell r="E36">
            <v>3.52</v>
          </cell>
          <cell r="F36">
            <v>12.29</v>
          </cell>
        </row>
        <row r="37">
          <cell r="B37" t="str">
            <v>Embedded conduit, galvanized steel  ND 2" - supply and erection</v>
          </cell>
          <cell r="C37" t="str">
            <v>Contagem de MDO</v>
          </cell>
          <cell r="D37">
            <v>1</v>
          </cell>
          <cell r="E37">
            <v>28.8</v>
          </cell>
          <cell r="F37">
            <v>303.62</v>
          </cell>
        </row>
        <row r="38">
          <cell r="B38" t="str">
            <v>Embedded conduit, galvanized steel  ND 3" - supply and erection</v>
          </cell>
          <cell r="C38" t="str">
            <v>Contagem de MDO</v>
          </cell>
          <cell r="D38">
            <v>1</v>
          </cell>
          <cell r="E38">
            <v>32.4</v>
          </cell>
          <cell r="F38">
            <v>74.89</v>
          </cell>
        </row>
        <row r="39">
          <cell r="B39" t="str">
            <v>Embedded conduit, galvanized steel  ND 4" - supply and erection</v>
          </cell>
          <cell r="C39" t="str">
            <v>Contagem de MDO</v>
          </cell>
          <cell r="D39">
            <v>2</v>
          </cell>
          <cell r="E39">
            <v>39.6</v>
          </cell>
          <cell r="F39">
            <v>103.87</v>
          </cell>
        </row>
        <row r="40">
          <cell r="B40" t="str">
            <v>Embedded Reinforcing bars CA 25  (fyk = 250 Mpa) for grounding - supply and erection</v>
          </cell>
          <cell r="C40" t="str">
            <v>Contagem de MDO</v>
          </cell>
          <cell r="D40">
            <v>1</v>
          </cell>
          <cell r="E40">
            <v>1.42</v>
          </cell>
          <cell r="F40">
            <v>4.45</v>
          </cell>
        </row>
        <row r="41">
          <cell r="B41" t="str">
            <v>Embedded structural ASTM A36 or similar - supply and erection</v>
          </cell>
          <cell r="C41" t="str">
            <v>Contagem de MDO</v>
          </cell>
          <cell r="D41">
            <v>18</v>
          </cell>
          <cell r="E41">
            <v>3.52</v>
          </cell>
          <cell r="F41">
            <v>12.29</v>
          </cell>
        </row>
        <row r="42">
          <cell r="B42" t="str">
            <v>Epoxy painting</v>
          </cell>
          <cell r="C42" t="str">
            <v>Contagem de MDO</v>
          </cell>
          <cell r="D42">
            <v>1</v>
          </cell>
          <cell r="E42">
            <v>12.27</v>
          </cell>
          <cell r="F42">
            <v>28.64</v>
          </cell>
        </row>
        <row r="43">
          <cell r="B43" t="str">
            <v xml:space="preserve">Epoxy painting to turbine / generator floor ( 3mm thick) </v>
          </cell>
          <cell r="C43" t="str">
            <v>Contagem de MDO</v>
          </cell>
          <cell r="D43">
            <v>1</v>
          </cell>
          <cell r="E43">
            <v>45.15</v>
          </cell>
          <cell r="F43">
            <v>105.34</v>
          </cell>
        </row>
        <row r="44">
          <cell r="B44" t="str">
            <v>Excavation</v>
          </cell>
          <cell r="C44" t="str">
            <v>Contagem de MDO</v>
          </cell>
          <cell r="D44">
            <v>19</v>
          </cell>
          <cell r="E44">
            <v>15.66</v>
          </cell>
          <cell r="F44">
            <v>0</v>
          </cell>
        </row>
        <row r="45">
          <cell r="B45" t="str">
            <v>External  waterproofing for duct bank</v>
          </cell>
          <cell r="C45" t="str">
            <v>Contagem de MDO</v>
          </cell>
          <cell r="D45">
            <v>1</v>
          </cell>
          <cell r="E45">
            <v>18.16</v>
          </cell>
          <cell r="F45">
            <v>42.38</v>
          </cell>
        </row>
        <row r="46">
          <cell r="B46" t="str">
            <v>External concrete paiting Masterseal F 1350 or similar to avoid water contact</v>
          </cell>
          <cell r="C46" t="str">
            <v>Contagem de MDO</v>
          </cell>
          <cell r="D46">
            <v>1</v>
          </cell>
          <cell r="E46">
            <v>4.2699999999999996</v>
          </cell>
          <cell r="F46">
            <v>9.9499999999999993</v>
          </cell>
        </row>
        <row r="47">
          <cell r="B47" t="str">
            <v>Finishing - Internal and external walls with acrillic painting</v>
          </cell>
          <cell r="C47" t="str">
            <v>Contagem de MDO</v>
          </cell>
          <cell r="D47">
            <v>1</v>
          </cell>
          <cell r="E47">
            <v>13.07</v>
          </cell>
          <cell r="F47">
            <v>4.1399999999999997</v>
          </cell>
        </row>
        <row r="48">
          <cell r="B48" t="str">
            <v>Finishings</v>
          </cell>
          <cell r="C48" t="str">
            <v>Contagem de MDO</v>
          </cell>
          <cell r="D48">
            <v>1</v>
          </cell>
          <cell r="E48">
            <v>0</v>
          </cell>
          <cell r="F48">
            <v>0</v>
          </cell>
        </row>
        <row r="49">
          <cell r="B49" t="str">
            <v>Fire CO2 extinguisher (6 kg )</v>
          </cell>
          <cell r="C49" t="str">
            <v>Contagem de MDO</v>
          </cell>
          <cell r="D49">
            <v>1</v>
          </cell>
          <cell r="E49">
            <v>16.350000000000001</v>
          </cell>
          <cell r="F49">
            <v>736.34</v>
          </cell>
        </row>
        <row r="50">
          <cell r="B50" t="str">
            <v>Fire dry chemical powder extinguisher  ( 6 kg )</v>
          </cell>
          <cell r="C50" t="str">
            <v>Contagem de MDO</v>
          </cell>
          <cell r="D50">
            <v>1</v>
          </cell>
          <cell r="E50">
            <v>16.350000000000001</v>
          </cell>
          <cell r="F50">
            <v>243.07</v>
          </cell>
        </row>
        <row r="51">
          <cell r="B51" t="str">
            <v>Fire dry chemical powder extinguisher with wheel (30 kg )</v>
          </cell>
          <cell r="C51" t="str">
            <v>Contagem de MDO</v>
          </cell>
          <cell r="D51">
            <v>1</v>
          </cell>
          <cell r="E51">
            <v>16.350000000000001</v>
          </cell>
          <cell r="F51">
            <v>5105.26</v>
          </cell>
        </row>
        <row r="52">
          <cell r="B52" t="str">
            <v>Firefighting  System</v>
          </cell>
          <cell r="C52" t="str">
            <v>Contagem de MDO</v>
          </cell>
          <cell r="D52">
            <v>1</v>
          </cell>
          <cell r="E52">
            <v>0</v>
          </cell>
          <cell r="F52">
            <v>0</v>
          </cell>
        </row>
        <row r="53">
          <cell r="B53" t="str">
            <v>Formworks</v>
          </cell>
          <cell r="C53" t="str">
            <v>Contagem de MDO</v>
          </cell>
          <cell r="D53">
            <v>17</v>
          </cell>
          <cell r="E53">
            <v>57.17</v>
          </cell>
          <cell r="F53">
            <v>17.98</v>
          </cell>
        </row>
        <row r="54">
          <cell r="B54" t="str">
            <v>Foundation</v>
          </cell>
          <cell r="C54" t="str">
            <v>Contagem de MDO</v>
          </cell>
          <cell r="D54">
            <v>2</v>
          </cell>
          <cell r="E54">
            <v>0</v>
          </cell>
          <cell r="F54">
            <v>0</v>
          </cell>
        </row>
        <row r="55">
          <cell r="B55" t="str">
            <v xml:space="preserve">FOUNDATION BLOCKS FOR EXTERNAL EQUIPMENT: Pumps(4) , Cable Rack </v>
          </cell>
          <cell r="C55" t="str">
            <v>Contagem de MDO</v>
          </cell>
          <cell r="D55">
            <v>1</v>
          </cell>
          <cell r="E55">
            <v>0</v>
          </cell>
          <cell r="F55">
            <v>0</v>
          </cell>
        </row>
        <row r="56">
          <cell r="B56" t="str">
            <v>Foundations</v>
          </cell>
          <cell r="C56" t="str">
            <v>Contagem de MDO</v>
          </cell>
          <cell r="D56">
            <v>1</v>
          </cell>
          <cell r="E56">
            <v>0</v>
          </cell>
          <cell r="F56">
            <v>0</v>
          </cell>
        </row>
        <row r="57">
          <cell r="B57" t="str">
            <v>Foundations and  structure</v>
          </cell>
          <cell r="C57" t="str">
            <v>Contagem de MDO</v>
          </cell>
          <cell r="D57">
            <v>1</v>
          </cell>
          <cell r="E57">
            <v>0</v>
          </cell>
          <cell r="F57">
            <v>0</v>
          </cell>
        </row>
        <row r="58">
          <cell r="B58" t="str">
            <v>Galvanized structural ASTM A36 or similar - Structure</v>
          </cell>
          <cell r="C58" t="str">
            <v>Contagem de MDO</v>
          </cell>
          <cell r="D58">
            <v>1</v>
          </cell>
          <cell r="E58">
            <v>3.93</v>
          </cell>
          <cell r="F58">
            <v>9.16</v>
          </cell>
        </row>
        <row r="59">
          <cell r="B59" t="str">
            <v>Galvanized structural steel ASTM-A36 - grating (30x3 - 28,0 kg/m2)</v>
          </cell>
          <cell r="C59" t="str">
            <v>Contagem de MDO</v>
          </cell>
          <cell r="D59">
            <v>4</v>
          </cell>
          <cell r="E59">
            <v>32.68</v>
          </cell>
          <cell r="F59">
            <v>472.37</v>
          </cell>
        </row>
        <row r="60">
          <cell r="B60" t="str">
            <v>Geotechnical tests (included cross hole) - Excluído de nosso escopo</v>
          </cell>
          <cell r="C60" t="str">
            <v>Contagem de MDO</v>
          </cell>
          <cell r="D60">
            <v>1</v>
          </cell>
          <cell r="E60">
            <v>0</v>
          </cell>
          <cell r="F60">
            <v>0</v>
          </cell>
        </row>
        <row r="61">
          <cell r="B61" t="str">
            <v>Grass</v>
          </cell>
          <cell r="C61" t="str">
            <v>Contagem de MDO</v>
          </cell>
          <cell r="D61">
            <v>1</v>
          </cell>
          <cell r="E61">
            <v>3.6</v>
          </cell>
          <cell r="F61">
            <v>13.09</v>
          </cell>
        </row>
        <row r="62">
          <cell r="B62" t="str">
            <v>Ground beam</v>
          </cell>
          <cell r="C62" t="str">
            <v>Contagem de MDO</v>
          </cell>
          <cell r="D62">
            <v>1</v>
          </cell>
          <cell r="E62">
            <v>0</v>
          </cell>
          <cell r="F62">
            <v>0</v>
          </cell>
        </row>
        <row r="63">
          <cell r="B63" t="str">
            <v>Grounding for Columns and equipment bases</v>
          </cell>
          <cell r="C63" t="str">
            <v>Contagem de MDO</v>
          </cell>
          <cell r="D63">
            <v>1</v>
          </cell>
          <cell r="E63">
            <v>0</v>
          </cell>
          <cell r="F63">
            <v>0</v>
          </cell>
        </row>
        <row r="64">
          <cell r="B64" t="str">
            <v>Grouting to leveling equipment and steel items - type B</v>
          </cell>
          <cell r="C64" t="str">
            <v>Contagem de MDO</v>
          </cell>
          <cell r="D64">
            <v>6</v>
          </cell>
          <cell r="E64">
            <v>300.75</v>
          </cell>
          <cell r="F64">
            <v>2233.5500000000002</v>
          </cell>
        </row>
        <row r="65">
          <cell r="B65" t="str">
            <v>Grouting to leveling precasted concrete items - type A</v>
          </cell>
          <cell r="C65" t="str">
            <v>Contagem de MDO</v>
          </cell>
          <cell r="D65">
            <v>2</v>
          </cell>
          <cell r="E65">
            <v>300.75</v>
          </cell>
          <cell r="F65">
            <v>2233.5500000000002</v>
          </cell>
        </row>
        <row r="66">
          <cell r="B66" t="str">
            <v>Grouting to precast concrete columns - type B</v>
          </cell>
          <cell r="C66" t="str">
            <v>Contagem de MDO</v>
          </cell>
          <cell r="D66">
            <v>1</v>
          </cell>
          <cell r="E66">
            <v>300.75</v>
          </cell>
          <cell r="F66">
            <v>2233.5500000000002</v>
          </cell>
        </row>
        <row r="67">
          <cell r="B67" t="str">
            <v>Grouting to reinforcing bars or anchor bolt fixing - type C</v>
          </cell>
          <cell r="C67" t="str">
            <v>Contagem de MDO</v>
          </cell>
          <cell r="D67">
            <v>8</v>
          </cell>
          <cell r="E67">
            <v>32.68</v>
          </cell>
          <cell r="F67">
            <v>68.72</v>
          </cell>
        </row>
        <row r="68">
          <cell r="B68" t="str">
            <v>Hydrant box with accessories according dwg. 1893-00001-082-001</v>
          </cell>
          <cell r="C68" t="str">
            <v>Contagem de MDO</v>
          </cell>
          <cell r="D68">
            <v>1</v>
          </cell>
          <cell r="E68">
            <v>32.68</v>
          </cell>
          <cell r="F68">
            <v>966.45</v>
          </cell>
        </row>
        <row r="69">
          <cell r="B69" t="str">
            <v>Indirect - Mão-de-obra Indireta e Equipamentos da construtora Civil</v>
          </cell>
          <cell r="C69" t="str">
            <v>Contagem de MDO</v>
          </cell>
          <cell r="D69">
            <v>1</v>
          </cell>
          <cell r="E69">
            <v>270000</v>
          </cell>
          <cell r="F69">
            <v>630000</v>
          </cell>
        </row>
        <row r="70">
          <cell r="B70" t="str">
            <v>Internal building drainage</v>
          </cell>
          <cell r="C70" t="str">
            <v>Contagem de MDO</v>
          </cell>
          <cell r="D70">
            <v>1</v>
          </cell>
          <cell r="E70">
            <v>0</v>
          </cell>
          <cell r="F70">
            <v>0</v>
          </cell>
        </row>
        <row r="71">
          <cell r="B71" t="str">
            <v>Job site</v>
          </cell>
          <cell r="C71" t="str">
            <v>Contagem de MDO</v>
          </cell>
          <cell r="D71">
            <v>1</v>
          </cell>
          <cell r="E71">
            <v>0</v>
          </cell>
          <cell r="F71">
            <v>0</v>
          </cell>
        </row>
        <row r="72">
          <cell r="B72" t="str">
            <v xml:space="preserve">Job site: offices, restrooms, workshop and warehouse - Mobilização, desmobilização da contrutora civil e canteiro de obras </v>
          </cell>
          <cell r="C72" t="str">
            <v>Contagem de MDO</v>
          </cell>
          <cell r="D72">
            <v>1</v>
          </cell>
          <cell r="E72">
            <v>93930</v>
          </cell>
          <cell r="F72">
            <v>218750</v>
          </cell>
        </row>
        <row r="73">
          <cell r="B73" t="str">
            <v>Landscaping/ Paisagismo - Excluído de nosso escopo</v>
          </cell>
          <cell r="C73" t="str">
            <v>Contagem de MDO</v>
          </cell>
          <cell r="D73">
            <v>1</v>
          </cell>
          <cell r="E73">
            <v>0</v>
          </cell>
          <cell r="F73">
            <v>0</v>
          </cell>
        </row>
        <row r="74">
          <cell r="B74" t="str">
            <v>Lean concrete C9 (fck&gt;= 9 Mpa)</v>
          </cell>
          <cell r="C74" t="str">
            <v>Contagem de MDO</v>
          </cell>
          <cell r="D74">
            <v>14</v>
          </cell>
          <cell r="E74">
            <v>51.36</v>
          </cell>
          <cell r="F74">
            <v>203.72</v>
          </cell>
        </row>
        <row r="75">
          <cell r="B75" t="str">
            <v>Meals - Já incluídos nos preços unitários apresentados</v>
          </cell>
          <cell r="C75" t="str">
            <v>Contagem de MDO</v>
          </cell>
          <cell r="D75">
            <v>1</v>
          </cell>
          <cell r="E75">
            <v>0</v>
          </cell>
          <cell r="F75">
            <v>0</v>
          </cell>
        </row>
        <row r="76">
          <cell r="B76" t="str">
            <v>Metallic door;  2,10 x 0,8m with epoxi painting</v>
          </cell>
          <cell r="C76" t="str">
            <v>Contagem de MDO</v>
          </cell>
          <cell r="D76">
            <v>1</v>
          </cell>
          <cell r="E76">
            <v>54.9</v>
          </cell>
          <cell r="F76">
            <v>1443.22</v>
          </cell>
        </row>
        <row r="77">
          <cell r="B77" t="str">
            <v>Mobilization and demobilization</v>
          </cell>
          <cell r="C77" t="str">
            <v>Contagem de MDO</v>
          </cell>
          <cell r="D77">
            <v>1</v>
          </cell>
          <cell r="E77">
            <v>0</v>
          </cell>
          <cell r="F77">
            <v>0</v>
          </cell>
        </row>
        <row r="78">
          <cell r="B78" t="str">
            <v>Moblization of the soil investigation equipment (borings) - Mobilização da emrpesa de sondagem - Excluído de nosso escopo</v>
          </cell>
          <cell r="C78" t="str">
            <v>Contagem de MDO</v>
          </cell>
          <cell r="D78">
            <v>1</v>
          </cell>
          <cell r="E78">
            <v>0</v>
          </cell>
          <cell r="F78">
            <v>0</v>
          </cell>
        </row>
        <row r="79">
          <cell r="B79" t="str">
            <v>Oil drainage system</v>
          </cell>
          <cell r="C79" t="str">
            <v>Contagem de MDO</v>
          </cell>
          <cell r="D79">
            <v>1</v>
          </cell>
          <cell r="E79">
            <v>0</v>
          </cell>
          <cell r="F79">
            <v>0</v>
          </cell>
        </row>
        <row r="80">
          <cell r="B80" t="str">
            <v>Pavement  "CBQU" e= 5 cm (base + sub-base = 20 cm)</v>
          </cell>
          <cell r="C80" t="str">
            <v>Contagem de MDO</v>
          </cell>
          <cell r="D80">
            <v>1</v>
          </cell>
          <cell r="E80">
            <v>8.82</v>
          </cell>
          <cell r="F80">
            <v>49.09</v>
          </cell>
        </row>
        <row r="81">
          <cell r="B81" t="str">
            <v>Personnel accomodation - construction - Já incluído em nosso preço de canteiro de obras - item 1.2</v>
          </cell>
          <cell r="C81" t="str">
            <v>Contagem de MDO</v>
          </cell>
          <cell r="D81">
            <v>1</v>
          </cell>
          <cell r="E81">
            <v>0</v>
          </cell>
          <cell r="F81">
            <v>0</v>
          </cell>
        </row>
        <row r="82">
          <cell r="B82" t="str">
            <v>Personnel accomodation - maintenance - Já incluído em nosso preço de canteiro de obras - item 1.2</v>
          </cell>
          <cell r="C82" t="str">
            <v>Contagem de MDO</v>
          </cell>
          <cell r="D82">
            <v>1</v>
          </cell>
          <cell r="E82">
            <v>0</v>
          </cell>
          <cell r="F82">
            <v>0</v>
          </cell>
        </row>
        <row r="83">
          <cell r="B83" t="str">
            <v>Piping Supports</v>
          </cell>
          <cell r="C83" t="str">
            <v>Contagem de MDO</v>
          </cell>
          <cell r="D83">
            <v>1</v>
          </cell>
          <cell r="E83">
            <v>0</v>
          </cell>
          <cell r="F83">
            <v>0</v>
          </cell>
        </row>
        <row r="84">
          <cell r="B84" t="str">
            <v>Pit compaction</v>
          </cell>
          <cell r="C84" t="str">
            <v>Contagem de MDO</v>
          </cell>
          <cell r="D84">
            <v>18</v>
          </cell>
          <cell r="E84">
            <v>6.33</v>
          </cell>
          <cell r="F84">
            <v>0</v>
          </cell>
        </row>
        <row r="85">
          <cell r="B85" t="str">
            <v>Potable Water System</v>
          </cell>
          <cell r="C85" t="str">
            <v>Contagem de MDO</v>
          </cell>
          <cell r="D85">
            <v>1</v>
          </cell>
          <cell r="E85">
            <v>0</v>
          </cell>
          <cell r="F85">
            <v>0</v>
          </cell>
        </row>
        <row r="86">
          <cell r="B86" t="str">
            <v>Precast beams  20 x 50 l = 3m and 4m - C25SA( fck = 25 Mpa )</v>
          </cell>
          <cell r="C86" t="str">
            <v>Contagem de MDO</v>
          </cell>
          <cell r="D86">
            <v>1</v>
          </cell>
          <cell r="E86">
            <v>842.84</v>
          </cell>
          <cell r="F86">
            <v>1162.8399999999999</v>
          </cell>
        </row>
        <row r="87">
          <cell r="B87" t="str">
            <v>Precast column 40 x 40 h= 11,5m C40SA ( fck = 40 Mpa)</v>
          </cell>
          <cell r="C87" t="str">
            <v>Contagem de MDO</v>
          </cell>
          <cell r="D87">
            <v>1</v>
          </cell>
          <cell r="E87">
            <v>842.84</v>
          </cell>
          <cell r="F87">
            <v>1162.8399999999999</v>
          </cell>
        </row>
        <row r="88">
          <cell r="B88" t="str">
            <v>Precast Concrete Columns</v>
          </cell>
          <cell r="C88" t="str">
            <v>Contagem de MDO</v>
          </cell>
          <cell r="D88">
            <v>1</v>
          </cell>
          <cell r="E88">
            <v>0</v>
          </cell>
          <cell r="F88">
            <v>0</v>
          </cell>
        </row>
        <row r="89">
          <cell r="B89" t="str">
            <v>Precast concrete curb (0,15mx0,40mx0,80m)</v>
          </cell>
          <cell r="C89" t="str">
            <v>Contagem de MDO</v>
          </cell>
          <cell r="D89">
            <v>1</v>
          </cell>
          <cell r="E89">
            <v>22.09</v>
          </cell>
          <cell r="F89">
            <v>51.54</v>
          </cell>
        </row>
        <row r="90">
          <cell r="B90" t="str">
            <v>Precast concrete gutter (0,15mx0,60mx0,80m)</v>
          </cell>
          <cell r="C90" t="str">
            <v>Contagem de MDO</v>
          </cell>
          <cell r="D90">
            <v>1</v>
          </cell>
          <cell r="E90">
            <v>10.87</v>
          </cell>
          <cell r="F90">
            <v>25.37</v>
          </cell>
        </row>
        <row r="91">
          <cell r="B91" t="str">
            <v>Preliminary works</v>
          </cell>
          <cell r="C91" t="str">
            <v>Contagem de MDO</v>
          </cell>
          <cell r="D91">
            <v>1</v>
          </cell>
          <cell r="E91">
            <v>0</v>
          </cell>
          <cell r="F91">
            <v>0</v>
          </cell>
        </row>
        <row r="92">
          <cell r="B92" t="str">
            <v>PVC rigid pipe (type "R") with plastic joint, ND = 300mm</v>
          </cell>
          <cell r="C92" t="str">
            <v>Contagem de MDO</v>
          </cell>
          <cell r="D92">
            <v>1</v>
          </cell>
          <cell r="E92">
            <v>51.48</v>
          </cell>
          <cell r="F92">
            <v>0</v>
          </cell>
        </row>
        <row r="93">
          <cell r="B93" t="str">
            <v>PVC rigid pipe with plastic joint, ND = 150mm</v>
          </cell>
          <cell r="C93" t="str">
            <v>Contagem de MDO</v>
          </cell>
          <cell r="D93">
            <v>1</v>
          </cell>
          <cell r="E93">
            <v>26.51</v>
          </cell>
          <cell r="F93">
            <v>68.97</v>
          </cell>
        </row>
        <row r="94">
          <cell r="B94" t="str">
            <v>Reinforcement concrete catch basin, (h=1,5m, w=1,0m , l=1,0m), with  cast iron cover, ND=600mm</v>
          </cell>
          <cell r="C94" t="str">
            <v>Contagem de MDO</v>
          </cell>
          <cell r="D94">
            <v>1</v>
          </cell>
          <cell r="E94">
            <v>1040.5999999999999</v>
          </cell>
          <cell r="F94">
            <v>1373.11</v>
          </cell>
        </row>
        <row r="95">
          <cell r="B95" t="str">
            <v>Reinforcement concrete curb drain, (h=1.20m, w=0,9m , l=0,3m), with grating 300x900mm in cast iron to heavy traffic</v>
          </cell>
          <cell r="C95" t="str">
            <v>Contagem de MDO</v>
          </cell>
          <cell r="D95">
            <v>1</v>
          </cell>
          <cell r="E95">
            <v>564.85</v>
          </cell>
          <cell r="F95">
            <v>1086.1099999999999</v>
          </cell>
        </row>
        <row r="96">
          <cell r="B96" t="str">
            <v>Reinforcing bars (rebars) fyk=500 Mpa</v>
          </cell>
          <cell r="C96" t="str">
            <v>Contagem de MDO</v>
          </cell>
          <cell r="D96">
            <v>15</v>
          </cell>
          <cell r="E96">
            <v>1.42</v>
          </cell>
          <cell r="F96">
            <v>4.45</v>
          </cell>
        </row>
        <row r="97">
          <cell r="B97" t="str">
            <v>Road and Pavement</v>
          </cell>
          <cell r="C97" t="str">
            <v>Contagem de MDO</v>
          </cell>
          <cell r="D97">
            <v>1</v>
          </cell>
          <cell r="E97">
            <v>0</v>
          </cell>
          <cell r="F97">
            <v>0</v>
          </cell>
        </row>
        <row r="98">
          <cell r="B98" t="str">
            <v>Roof and siding</v>
          </cell>
          <cell r="C98" t="str">
            <v>Contagem de MDO</v>
          </cell>
          <cell r="D98">
            <v>1</v>
          </cell>
          <cell r="E98">
            <v>0</v>
          </cell>
          <cell r="F98">
            <v>0</v>
          </cell>
        </row>
        <row r="99">
          <cell r="B99" t="str">
            <v>Scaffolding</v>
          </cell>
          <cell r="C99" t="str">
            <v>Contagem de MDO</v>
          </cell>
          <cell r="D99">
            <v>1</v>
          </cell>
          <cell r="E99">
            <v>8.02</v>
          </cell>
          <cell r="F99">
            <v>16.36</v>
          </cell>
        </row>
        <row r="100">
          <cell r="B100" t="str">
            <v>Services - others</v>
          </cell>
          <cell r="C100" t="str">
            <v>Contagem de MDO</v>
          </cell>
          <cell r="D100">
            <v>1</v>
          </cell>
          <cell r="E100">
            <v>0</v>
          </cell>
          <cell r="F100">
            <v>0</v>
          </cell>
        </row>
        <row r="101">
          <cell r="B101" t="str">
            <v>Sodium fluorsilicate finishing over laser leveled floor</v>
          </cell>
          <cell r="C101" t="str">
            <v>Contagem de MDO</v>
          </cell>
          <cell r="D101">
            <v>1</v>
          </cell>
          <cell r="E101">
            <v>1.57</v>
          </cell>
          <cell r="F101">
            <v>3.65</v>
          </cell>
        </row>
        <row r="102">
          <cell r="B102" t="str">
            <v>Sprinklers system: for two hydraulic units (6,3 x 6,5 = 41m2 each) including one main valve and one sprinkler system (rate 12L/min/sqm)</v>
          </cell>
          <cell r="C102" t="str">
            <v>Contagem de MDO</v>
          </cell>
          <cell r="D102">
            <v>1</v>
          </cell>
          <cell r="E102">
            <v>5031.62</v>
          </cell>
          <cell r="F102">
            <v>11740.45</v>
          </cell>
        </row>
        <row r="103">
          <cell r="B103" t="str">
            <v>ST/ STG - ENK63/71 - 1 unit</v>
          </cell>
          <cell r="C103" t="str">
            <v>Contagem de MDO</v>
          </cell>
          <cell r="D103">
            <v>1</v>
          </cell>
          <cell r="E103">
            <v>0</v>
          </cell>
          <cell r="F103">
            <v>0</v>
          </cell>
        </row>
        <row r="104">
          <cell r="B104" t="str">
            <v>ST/ STG - ENK63/72 - 1 unit</v>
          </cell>
          <cell r="C104" t="str">
            <v>Contagem de MDO</v>
          </cell>
          <cell r="D104">
            <v>1</v>
          </cell>
          <cell r="E104">
            <v>0</v>
          </cell>
          <cell r="F104">
            <v>0</v>
          </cell>
        </row>
        <row r="105">
          <cell r="B105" t="str">
            <v xml:space="preserve">Stainless steel 316L  - guardrail </v>
          </cell>
          <cell r="C105" t="str">
            <v>Contagem de MDO</v>
          </cell>
          <cell r="D105">
            <v>3</v>
          </cell>
          <cell r="E105">
            <v>3.27</v>
          </cell>
          <cell r="F105">
            <v>27.82</v>
          </cell>
        </row>
        <row r="106">
          <cell r="B106" t="str">
            <v>Stainless steel 316L  - guardrail (D=1 1/4")</v>
          </cell>
          <cell r="C106" t="str">
            <v>Contagem de MDO</v>
          </cell>
          <cell r="D106">
            <v>1</v>
          </cell>
          <cell r="E106">
            <v>3.27</v>
          </cell>
          <cell r="F106">
            <v>27.82</v>
          </cell>
        </row>
        <row r="107">
          <cell r="B107" t="str">
            <v>Steams Turbines</v>
          </cell>
          <cell r="C107" t="str">
            <v>Contagem de MDO</v>
          </cell>
          <cell r="D107">
            <v>1</v>
          </cell>
          <cell r="E107">
            <v>0</v>
          </cell>
          <cell r="F107">
            <v>0</v>
          </cell>
        </row>
        <row r="108">
          <cell r="B108" t="str">
            <v>Stormwater drainage system</v>
          </cell>
          <cell r="C108" t="str">
            <v>Contagem de MDO</v>
          </cell>
          <cell r="D108">
            <v>1</v>
          </cell>
          <cell r="E108">
            <v>0</v>
          </cell>
          <cell r="F108">
            <v>0</v>
          </cell>
        </row>
        <row r="109">
          <cell r="B109" t="str">
            <v>Structural ASTM A36 with painting according SPEC 20226-3000-L-008</v>
          </cell>
          <cell r="C109" t="str">
            <v>Contagem de MDO</v>
          </cell>
          <cell r="D109">
            <v>5</v>
          </cell>
          <cell r="E109">
            <v>3.93</v>
          </cell>
          <cell r="F109">
            <v>9.16</v>
          </cell>
        </row>
        <row r="110">
          <cell r="B110" t="str">
            <v>Structural steel</v>
          </cell>
          <cell r="C110" t="str">
            <v>Contagem de MDO</v>
          </cell>
          <cell r="D110">
            <v>1</v>
          </cell>
          <cell r="E110">
            <v>0</v>
          </cell>
          <cell r="F110">
            <v>0</v>
          </cell>
        </row>
        <row r="111">
          <cell r="B111" t="str">
            <v>Structural steel ASTM-A36 - C152x12,2 length = 6,3m with painting according SPEC 20226-3000-L-008</v>
          </cell>
          <cell r="C111" t="str">
            <v>Contagem de MDO</v>
          </cell>
          <cell r="D111">
            <v>1</v>
          </cell>
          <cell r="E111">
            <v>3.93</v>
          </cell>
          <cell r="F111">
            <v>9.16</v>
          </cell>
        </row>
        <row r="112">
          <cell r="B112" t="str">
            <v>Sub-base of stabilized soil ( e = 20 cm)</v>
          </cell>
          <cell r="C112" t="str">
            <v>Contagem de MDO</v>
          </cell>
          <cell r="D112">
            <v>1</v>
          </cell>
          <cell r="E112">
            <v>13.24</v>
          </cell>
          <cell r="F112">
            <v>30.89</v>
          </cell>
        </row>
        <row r="113">
          <cell r="B113" t="str">
            <v>Superficial clean up (52 x 75m)</v>
          </cell>
          <cell r="C113" t="str">
            <v>Contagem de MDO</v>
          </cell>
          <cell r="D113">
            <v>1</v>
          </cell>
          <cell r="E113">
            <v>0.6</v>
          </cell>
          <cell r="F113">
            <v>1.4</v>
          </cell>
        </row>
        <row r="114">
          <cell r="B114" t="str">
            <v>Supply and fixing copper cable (95 mm²) for grounding</v>
          </cell>
          <cell r="C114" t="str">
            <v>Contagem de MDO</v>
          </cell>
          <cell r="D114">
            <v>11</v>
          </cell>
          <cell r="E114">
            <v>19.22</v>
          </cell>
          <cell r="F114">
            <v>33.049999999999997</v>
          </cell>
        </row>
        <row r="115">
          <cell r="B115" t="str">
            <v xml:space="preserve">Surveying / Equipe de topografia </v>
          </cell>
          <cell r="C115" t="str">
            <v>Contagem de MDO</v>
          </cell>
          <cell r="D115">
            <v>1</v>
          </cell>
          <cell r="E115">
            <v>12272.25</v>
          </cell>
          <cell r="F115">
            <v>28635.25</v>
          </cell>
        </row>
        <row r="116">
          <cell r="B116" t="str">
            <v>Tecnological tests - concrete</v>
          </cell>
          <cell r="C116" t="str">
            <v>Contagem de MDO</v>
          </cell>
          <cell r="D116">
            <v>1</v>
          </cell>
          <cell r="E116">
            <v>12272.25</v>
          </cell>
          <cell r="F116">
            <v>28635.25</v>
          </cell>
        </row>
        <row r="117">
          <cell r="B117" t="str">
            <v>Tecnological tests - steel</v>
          </cell>
          <cell r="C117" t="str">
            <v>Contagem de MDO</v>
          </cell>
          <cell r="D117">
            <v>1</v>
          </cell>
          <cell r="E117">
            <v>1472.67</v>
          </cell>
          <cell r="F117">
            <v>3436.23</v>
          </cell>
        </row>
        <row r="118">
          <cell r="B118" t="str">
            <v>Tests</v>
          </cell>
          <cell r="C118" t="str">
            <v>Contagem de MDO</v>
          </cell>
          <cell r="D118">
            <v>1</v>
          </cell>
          <cell r="E118">
            <v>0</v>
          </cell>
          <cell r="F118">
            <v>0</v>
          </cell>
        </row>
        <row r="119">
          <cell r="B119" t="str">
            <v>TOTAL</v>
          </cell>
          <cell r="C119" t="str">
            <v>Contagem de MDO</v>
          </cell>
          <cell r="D119">
            <v>1</v>
          </cell>
          <cell r="E119">
            <v>0</v>
          </cell>
          <cell r="F119">
            <v>0</v>
          </cell>
        </row>
        <row r="120">
          <cell r="B120" t="str">
            <v>Transportation - personnel - Já incluídos nos preços unitários apresentados</v>
          </cell>
          <cell r="C120" t="str">
            <v>Contagem de MDO</v>
          </cell>
          <cell r="D120">
            <v>1</v>
          </cell>
          <cell r="E120">
            <v>0</v>
          </cell>
          <cell r="F120">
            <v>0</v>
          </cell>
        </row>
        <row r="121">
          <cell r="B121" t="str">
            <v>Trapezoidal aluminium tiles, thick=0,8mm with fixing and fixings items to Roof according SPEC 20226-3000-L-008</v>
          </cell>
          <cell r="C121" t="str">
            <v>Contagem de MDO</v>
          </cell>
          <cell r="D121">
            <v>1</v>
          </cell>
          <cell r="E121">
            <v>9.92</v>
          </cell>
          <cell r="F121">
            <v>81.08</v>
          </cell>
        </row>
        <row r="122">
          <cell r="B122" t="str">
            <v>Trapezoidal aluminium tiles, thick=0,8mm with fixing and fixings items to Siding according SPEC 20226-3000-L-008</v>
          </cell>
          <cell r="C122" t="str">
            <v>Contagem de MDO</v>
          </cell>
          <cell r="D122">
            <v>1</v>
          </cell>
          <cell r="E122">
            <v>9.92</v>
          </cell>
          <cell r="F122">
            <v>81.08</v>
          </cell>
        </row>
        <row r="123">
          <cell r="B123" t="str">
            <v>Turbogenerator and auxiliars  acess plataform</v>
          </cell>
          <cell r="C123" t="str">
            <v>Contagem de MDO</v>
          </cell>
          <cell r="D123">
            <v>2</v>
          </cell>
          <cell r="E123">
            <v>0</v>
          </cell>
          <cell r="F123">
            <v>0</v>
          </cell>
        </row>
        <row r="124">
          <cell r="B124" t="str">
            <v xml:space="preserve">Turbogenerator building </v>
          </cell>
          <cell r="C124" t="str">
            <v>Contagem de MDO</v>
          </cell>
          <cell r="D124">
            <v>1</v>
          </cell>
          <cell r="E124">
            <v>0</v>
          </cell>
          <cell r="F124">
            <v>0</v>
          </cell>
        </row>
        <row r="125">
          <cell r="B125" t="str">
            <v>UNDERGROUND</v>
          </cell>
          <cell r="C125" t="str">
            <v>Contagem de MDO</v>
          </cell>
          <cell r="D125">
            <v>1</v>
          </cell>
          <cell r="E125">
            <v>0</v>
          </cell>
          <cell r="F125">
            <v>0</v>
          </cell>
        </row>
        <row r="126">
          <cell r="B126" t="str">
            <v>Underground for Electrical duct bank</v>
          </cell>
          <cell r="C126" t="str">
            <v>Contagem de MDO</v>
          </cell>
          <cell r="D126">
            <v>1</v>
          </cell>
          <cell r="E126">
            <v>0</v>
          </cell>
          <cell r="F126">
            <v>0</v>
          </cell>
        </row>
        <row r="127">
          <cell r="B127" t="str">
            <v>Vynilic floor at electric room</v>
          </cell>
          <cell r="C127" t="str">
            <v>Contagem de MDO</v>
          </cell>
          <cell r="D127">
            <v>1</v>
          </cell>
          <cell r="E127">
            <v>25.04</v>
          </cell>
          <cell r="F127">
            <v>58.42</v>
          </cell>
        </row>
        <row r="128">
          <cell r="B128" t="str">
            <v>Waterproofing butylic sheet to slab concrete covering with termic insulation -2" plystyrene (electrical room)</v>
          </cell>
          <cell r="C128" t="str">
            <v>Contagem de MDO</v>
          </cell>
          <cell r="D128">
            <v>1</v>
          </cell>
          <cell r="E128">
            <v>272.41000000000003</v>
          </cell>
          <cell r="F128">
            <v>17.03</v>
          </cell>
        </row>
        <row r="129">
          <cell r="B129" t="str">
            <v>Welded-wire fabric reinforcement  Q196 ( fyk = 600 Mpa)</v>
          </cell>
          <cell r="C129" t="str">
            <v>Contagem de MDO</v>
          </cell>
          <cell r="D129">
            <v>2</v>
          </cell>
          <cell r="E129">
            <v>0.97</v>
          </cell>
          <cell r="F129">
            <v>7.15</v>
          </cell>
        </row>
        <row r="130">
          <cell r="B130" t="str">
            <v>Welded-wire fabric reinforcement  Q283 ( fyk = 600 Mpa )</v>
          </cell>
          <cell r="C130" t="str">
            <v>Contagem de MDO</v>
          </cell>
          <cell r="D130">
            <v>1</v>
          </cell>
          <cell r="E130">
            <v>0.97</v>
          </cell>
          <cell r="F130">
            <v>7.15</v>
          </cell>
        </row>
        <row r="131">
          <cell r="B131" t="str">
            <v>Welded-wire fabric reinforcement  Q61</v>
          </cell>
          <cell r="C131" t="str">
            <v>Contagem de MDO</v>
          </cell>
          <cell r="D131">
            <v>1</v>
          </cell>
          <cell r="E131">
            <v>0.97</v>
          </cell>
          <cell r="F131">
            <v>7.15</v>
          </cell>
        </row>
        <row r="132">
          <cell r="B132" t="str">
            <v>White glazed tile for Battery room</v>
          </cell>
          <cell r="C132" t="str">
            <v>Contagem de MDO</v>
          </cell>
          <cell r="D132">
            <v>1</v>
          </cell>
          <cell r="E132">
            <v>49.56</v>
          </cell>
          <cell r="F132">
            <v>23.19</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Extraction"/>
      <sheetName val="MillExtr"/>
      <sheetName val="Juice"/>
      <sheetName val="EvapDetails"/>
      <sheetName val="RawBoiling"/>
      <sheetName val="RawToRefinery"/>
      <sheetName val="Refinery"/>
      <sheetName val="RefineryBoiling"/>
      <sheetName val="P-PF-003"/>
      <sheetName val="P-PF-004"/>
      <sheetName val="P-PF-006"/>
      <sheetName val="P-PF-007"/>
      <sheetName val="P-PF-008"/>
      <sheetName val="P-PF-009"/>
      <sheetName val="EquipList"/>
      <sheetName val="MillCalcs"/>
      <sheetName val="OHTCs"/>
      <sheetName val="MofL Conc"/>
      <sheetName val="FluidCodes"/>
      <sheetName val="PowerHouse"/>
      <sheetName val="PFD"/>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PA"/>
      <sheetName val="NOTA"/>
      <sheetName val="BALANÇO UTE"/>
      <sheetName val="CRONOGRAMA FF"/>
      <sheetName val="DADOS"/>
      <sheetName val="CONSUMO VAPOR TURBINAS"/>
      <sheetName val="ENERGIA PRÉ-AR"/>
      <sheetName val="ÁGUA CONDICIONADORA"/>
    </sheetNames>
    <sheetDataSet>
      <sheetData sheetId="0">
        <row r="1">
          <cell r="V1" t="str">
            <v>186-001-GER-RL-002</v>
          </cell>
        </row>
        <row r="3">
          <cell r="K3" t="str">
            <v>CRONOGRAMA FÍSICO FINANCEIRO</v>
          </cell>
        </row>
      </sheetData>
      <sheetData sheetId="1">
        <row r="1">
          <cell r="I1" t="str">
            <v>RELATÓRIO</v>
          </cell>
        </row>
        <row r="5">
          <cell r="K5" t="str">
            <v>PROJETO ELÉTRICO PARA ARMAZENAMENTO DE GRÃOS</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12"/>
  <sheetViews>
    <sheetView tabSelected="1" view="pageBreakPreview" topLeftCell="A177" zoomScale="85" zoomScaleNormal="85" zoomScaleSheetLayoutView="85" zoomScalePageLayoutView="40" workbookViewId="0">
      <selection activeCell="A187" sqref="A187"/>
    </sheetView>
  </sheetViews>
  <sheetFormatPr defaultRowHeight="15"/>
  <cols>
    <col min="1" max="1" width="5.75" style="3" customWidth="1"/>
    <col min="2" max="2" width="11.5" style="3" customWidth="1"/>
    <col min="3" max="3" width="14.875" style="3" customWidth="1"/>
    <col min="4" max="4" width="49.75" style="3" customWidth="1"/>
    <col min="5" max="5" width="14.875" style="3" customWidth="1"/>
    <col min="6" max="6" width="7.375" style="3" customWidth="1"/>
    <col min="7" max="7" width="8" style="3" customWidth="1"/>
    <col min="8" max="8" width="12.25" style="3" customWidth="1"/>
    <col min="9" max="9" width="13.5" style="3" customWidth="1"/>
    <col min="10" max="10" width="8" style="3" customWidth="1"/>
    <col min="11" max="11" width="12.375" style="3" customWidth="1"/>
    <col min="12" max="12" width="16.25" style="3" bestFit="1" customWidth="1"/>
    <col min="13" max="13" width="8.125" style="3" bestFit="1" customWidth="1"/>
    <col min="14" max="14" width="8.75" style="3"/>
    <col min="15" max="18" width="0" style="3" hidden="1" customWidth="1"/>
    <col min="19" max="256" width="8.75" style="3"/>
    <col min="257" max="257" width="5.75" style="3" customWidth="1"/>
    <col min="258" max="258" width="11.5" style="3" customWidth="1"/>
    <col min="259" max="259" width="12.25" style="3" customWidth="1"/>
    <col min="260" max="260" width="49.75" style="3" customWidth="1"/>
    <col min="261" max="261" width="14.875" style="3" customWidth="1"/>
    <col min="262" max="262" width="7.375" style="3" customWidth="1"/>
    <col min="263" max="263" width="8" style="3" customWidth="1"/>
    <col min="264" max="264" width="12.25" style="3" customWidth="1"/>
    <col min="265" max="265" width="13.5" style="3" customWidth="1"/>
    <col min="266" max="266" width="8" style="3" customWidth="1"/>
    <col min="267" max="267" width="12.375" style="3" customWidth="1"/>
    <col min="268" max="268" width="16.25" style="3" bestFit="1" customWidth="1"/>
    <col min="269" max="269" width="8.125" style="3" bestFit="1" customWidth="1"/>
    <col min="270" max="512" width="8.75" style="3"/>
    <col min="513" max="513" width="5.75" style="3" customWidth="1"/>
    <col min="514" max="514" width="11.5" style="3" customWidth="1"/>
    <col min="515" max="515" width="12.25" style="3" customWidth="1"/>
    <col min="516" max="516" width="49.75" style="3" customWidth="1"/>
    <col min="517" max="517" width="14.875" style="3" customWidth="1"/>
    <col min="518" max="518" width="7.375" style="3" customWidth="1"/>
    <col min="519" max="519" width="8" style="3" customWidth="1"/>
    <col min="520" max="520" width="12.25" style="3" customWidth="1"/>
    <col min="521" max="521" width="13.5" style="3" customWidth="1"/>
    <col min="522" max="522" width="8" style="3" customWidth="1"/>
    <col min="523" max="523" width="12.375" style="3" customWidth="1"/>
    <col min="524" max="524" width="16.25" style="3" bestFit="1" customWidth="1"/>
    <col min="525" max="525" width="8.125" style="3" bestFit="1" customWidth="1"/>
    <col min="526" max="768" width="8.75" style="3"/>
    <col min="769" max="769" width="5.75" style="3" customWidth="1"/>
    <col min="770" max="770" width="11.5" style="3" customWidth="1"/>
    <col min="771" max="771" width="12.25" style="3" customWidth="1"/>
    <col min="772" max="772" width="49.75" style="3" customWidth="1"/>
    <col min="773" max="773" width="14.875" style="3" customWidth="1"/>
    <col min="774" max="774" width="7.375" style="3" customWidth="1"/>
    <col min="775" max="775" width="8" style="3" customWidth="1"/>
    <col min="776" max="776" width="12.25" style="3" customWidth="1"/>
    <col min="777" max="777" width="13.5" style="3" customWidth="1"/>
    <col min="778" max="778" width="8" style="3" customWidth="1"/>
    <col min="779" max="779" width="12.375" style="3" customWidth="1"/>
    <col min="780" max="780" width="16.25" style="3" bestFit="1" customWidth="1"/>
    <col min="781" max="781" width="8.125" style="3" bestFit="1" customWidth="1"/>
    <col min="782" max="1024" width="8.75" style="3"/>
    <col min="1025" max="1025" width="5.75" style="3" customWidth="1"/>
    <col min="1026" max="1026" width="11.5" style="3" customWidth="1"/>
    <col min="1027" max="1027" width="12.25" style="3" customWidth="1"/>
    <col min="1028" max="1028" width="49.75" style="3" customWidth="1"/>
    <col min="1029" max="1029" width="14.875" style="3" customWidth="1"/>
    <col min="1030" max="1030" width="7.375" style="3" customWidth="1"/>
    <col min="1031" max="1031" width="8" style="3" customWidth="1"/>
    <col min="1032" max="1032" width="12.25" style="3" customWidth="1"/>
    <col min="1033" max="1033" width="13.5" style="3" customWidth="1"/>
    <col min="1034" max="1034" width="8" style="3" customWidth="1"/>
    <col min="1035" max="1035" width="12.375" style="3" customWidth="1"/>
    <col min="1036" max="1036" width="16.25" style="3" bestFit="1" customWidth="1"/>
    <col min="1037" max="1037" width="8.125" style="3" bestFit="1" customWidth="1"/>
    <col min="1038" max="1280" width="8.75" style="3"/>
    <col min="1281" max="1281" width="5.75" style="3" customWidth="1"/>
    <col min="1282" max="1282" width="11.5" style="3" customWidth="1"/>
    <col min="1283" max="1283" width="12.25" style="3" customWidth="1"/>
    <col min="1284" max="1284" width="49.75" style="3" customWidth="1"/>
    <col min="1285" max="1285" width="14.875" style="3" customWidth="1"/>
    <col min="1286" max="1286" width="7.375" style="3" customWidth="1"/>
    <col min="1287" max="1287" width="8" style="3" customWidth="1"/>
    <col min="1288" max="1288" width="12.25" style="3" customWidth="1"/>
    <col min="1289" max="1289" width="13.5" style="3" customWidth="1"/>
    <col min="1290" max="1290" width="8" style="3" customWidth="1"/>
    <col min="1291" max="1291" width="12.375" style="3" customWidth="1"/>
    <col min="1292" max="1292" width="16.25" style="3" bestFit="1" customWidth="1"/>
    <col min="1293" max="1293" width="8.125" style="3" bestFit="1" customWidth="1"/>
    <col min="1294" max="1536" width="8.75" style="3"/>
    <col min="1537" max="1537" width="5.75" style="3" customWidth="1"/>
    <col min="1538" max="1538" width="11.5" style="3" customWidth="1"/>
    <col min="1539" max="1539" width="12.25" style="3" customWidth="1"/>
    <col min="1540" max="1540" width="49.75" style="3" customWidth="1"/>
    <col min="1541" max="1541" width="14.875" style="3" customWidth="1"/>
    <col min="1542" max="1542" width="7.375" style="3" customWidth="1"/>
    <col min="1543" max="1543" width="8" style="3" customWidth="1"/>
    <col min="1544" max="1544" width="12.25" style="3" customWidth="1"/>
    <col min="1545" max="1545" width="13.5" style="3" customWidth="1"/>
    <col min="1546" max="1546" width="8" style="3" customWidth="1"/>
    <col min="1547" max="1547" width="12.375" style="3" customWidth="1"/>
    <col min="1548" max="1548" width="16.25" style="3" bestFit="1" customWidth="1"/>
    <col min="1549" max="1549" width="8.125" style="3" bestFit="1" customWidth="1"/>
    <col min="1550" max="1792" width="8.75" style="3"/>
    <col min="1793" max="1793" width="5.75" style="3" customWidth="1"/>
    <col min="1794" max="1794" width="11.5" style="3" customWidth="1"/>
    <col min="1795" max="1795" width="12.25" style="3" customWidth="1"/>
    <col min="1796" max="1796" width="49.75" style="3" customWidth="1"/>
    <col min="1797" max="1797" width="14.875" style="3" customWidth="1"/>
    <col min="1798" max="1798" width="7.375" style="3" customWidth="1"/>
    <col min="1799" max="1799" width="8" style="3" customWidth="1"/>
    <col min="1800" max="1800" width="12.25" style="3" customWidth="1"/>
    <col min="1801" max="1801" width="13.5" style="3" customWidth="1"/>
    <col min="1802" max="1802" width="8" style="3" customWidth="1"/>
    <col min="1803" max="1803" width="12.375" style="3" customWidth="1"/>
    <col min="1804" max="1804" width="16.25" style="3" bestFit="1" customWidth="1"/>
    <col min="1805" max="1805" width="8.125" style="3" bestFit="1" customWidth="1"/>
    <col min="1806" max="2048" width="8.75" style="3"/>
    <col min="2049" max="2049" width="5.75" style="3" customWidth="1"/>
    <col min="2050" max="2050" width="11.5" style="3" customWidth="1"/>
    <col min="2051" max="2051" width="12.25" style="3" customWidth="1"/>
    <col min="2052" max="2052" width="49.75" style="3" customWidth="1"/>
    <col min="2053" max="2053" width="14.875" style="3" customWidth="1"/>
    <col min="2054" max="2054" width="7.375" style="3" customWidth="1"/>
    <col min="2055" max="2055" width="8" style="3" customWidth="1"/>
    <col min="2056" max="2056" width="12.25" style="3" customWidth="1"/>
    <col min="2057" max="2057" width="13.5" style="3" customWidth="1"/>
    <col min="2058" max="2058" width="8" style="3" customWidth="1"/>
    <col min="2059" max="2059" width="12.375" style="3" customWidth="1"/>
    <col min="2060" max="2060" width="16.25" style="3" bestFit="1" customWidth="1"/>
    <col min="2061" max="2061" width="8.125" style="3" bestFit="1" customWidth="1"/>
    <col min="2062" max="2304" width="8.75" style="3"/>
    <col min="2305" max="2305" width="5.75" style="3" customWidth="1"/>
    <col min="2306" max="2306" width="11.5" style="3" customWidth="1"/>
    <col min="2307" max="2307" width="12.25" style="3" customWidth="1"/>
    <col min="2308" max="2308" width="49.75" style="3" customWidth="1"/>
    <col min="2309" max="2309" width="14.875" style="3" customWidth="1"/>
    <col min="2310" max="2310" width="7.375" style="3" customWidth="1"/>
    <col min="2311" max="2311" width="8" style="3" customWidth="1"/>
    <col min="2312" max="2312" width="12.25" style="3" customWidth="1"/>
    <col min="2313" max="2313" width="13.5" style="3" customWidth="1"/>
    <col min="2314" max="2314" width="8" style="3" customWidth="1"/>
    <col min="2315" max="2315" width="12.375" style="3" customWidth="1"/>
    <col min="2316" max="2316" width="16.25" style="3" bestFit="1" customWidth="1"/>
    <col min="2317" max="2317" width="8.125" style="3" bestFit="1" customWidth="1"/>
    <col min="2318" max="2560" width="8.75" style="3"/>
    <col min="2561" max="2561" width="5.75" style="3" customWidth="1"/>
    <col min="2562" max="2562" width="11.5" style="3" customWidth="1"/>
    <col min="2563" max="2563" width="12.25" style="3" customWidth="1"/>
    <col min="2564" max="2564" width="49.75" style="3" customWidth="1"/>
    <col min="2565" max="2565" width="14.875" style="3" customWidth="1"/>
    <col min="2566" max="2566" width="7.375" style="3" customWidth="1"/>
    <col min="2567" max="2567" width="8" style="3" customWidth="1"/>
    <col min="2568" max="2568" width="12.25" style="3" customWidth="1"/>
    <col min="2569" max="2569" width="13.5" style="3" customWidth="1"/>
    <col min="2570" max="2570" width="8" style="3" customWidth="1"/>
    <col min="2571" max="2571" width="12.375" style="3" customWidth="1"/>
    <col min="2572" max="2572" width="16.25" style="3" bestFit="1" customWidth="1"/>
    <col min="2573" max="2573" width="8.125" style="3" bestFit="1" customWidth="1"/>
    <col min="2574" max="2816" width="8.75" style="3"/>
    <col min="2817" max="2817" width="5.75" style="3" customWidth="1"/>
    <col min="2818" max="2818" width="11.5" style="3" customWidth="1"/>
    <col min="2819" max="2819" width="12.25" style="3" customWidth="1"/>
    <col min="2820" max="2820" width="49.75" style="3" customWidth="1"/>
    <col min="2821" max="2821" width="14.875" style="3" customWidth="1"/>
    <col min="2822" max="2822" width="7.375" style="3" customWidth="1"/>
    <col min="2823" max="2823" width="8" style="3" customWidth="1"/>
    <col min="2824" max="2824" width="12.25" style="3" customWidth="1"/>
    <col min="2825" max="2825" width="13.5" style="3" customWidth="1"/>
    <col min="2826" max="2826" width="8" style="3" customWidth="1"/>
    <col min="2827" max="2827" width="12.375" style="3" customWidth="1"/>
    <col min="2828" max="2828" width="16.25" style="3" bestFit="1" customWidth="1"/>
    <col min="2829" max="2829" width="8.125" style="3" bestFit="1" customWidth="1"/>
    <col min="2830" max="3072" width="8.75" style="3"/>
    <col min="3073" max="3073" width="5.75" style="3" customWidth="1"/>
    <col min="3074" max="3074" width="11.5" style="3" customWidth="1"/>
    <col min="3075" max="3075" width="12.25" style="3" customWidth="1"/>
    <col min="3076" max="3076" width="49.75" style="3" customWidth="1"/>
    <col min="3077" max="3077" width="14.875" style="3" customWidth="1"/>
    <col min="3078" max="3078" width="7.375" style="3" customWidth="1"/>
    <col min="3079" max="3079" width="8" style="3" customWidth="1"/>
    <col min="3080" max="3080" width="12.25" style="3" customWidth="1"/>
    <col min="3081" max="3081" width="13.5" style="3" customWidth="1"/>
    <col min="3082" max="3082" width="8" style="3" customWidth="1"/>
    <col min="3083" max="3083" width="12.375" style="3" customWidth="1"/>
    <col min="3084" max="3084" width="16.25" style="3" bestFit="1" customWidth="1"/>
    <col min="3085" max="3085" width="8.125" style="3" bestFit="1" customWidth="1"/>
    <col min="3086" max="3328" width="8.75" style="3"/>
    <col min="3329" max="3329" width="5.75" style="3" customWidth="1"/>
    <col min="3330" max="3330" width="11.5" style="3" customWidth="1"/>
    <col min="3331" max="3331" width="12.25" style="3" customWidth="1"/>
    <col min="3332" max="3332" width="49.75" style="3" customWidth="1"/>
    <col min="3333" max="3333" width="14.875" style="3" customWidth="1"/>
    <col min="3334" max="3334" width="7.375" style="3" customWidth="1"/>
    <col min="3335" max="3335" width="8" style="3" customWidth="1"/>
    <col min="3336" max="3336" width="12.25" style="3" customWidth="1"/>
    <col min="3337" max="3337" width="13.5" style="3" customWidth="1"/>
    <col min="3338" max="3338" width="8" style="3" customWidth="1"/>
    <col min="3339" max="3339" width="12.375" style="3" customWidth="1"/>
    <col min="3340" max="3340" width="16.25" style="3" bestFit="1" customWidth="1"/>
    <col min="3341" max="3341" width="8.125" style="3" bestFit="1" customWidth="1"/>
    <col min="3342" max="3584" width="8.75" style="3"/>
    <col min="3585" max="3585" width="5.75" style="3" customWidth="1"/>
    <col min="3586" max="3586" width="11.5" style="3" customWidth="1"/>
    <col min="3587" max="3587" width="12.25" style="3" customWidth="1"/>
    <col min="3588" max="3588" width="49.75" style="3" customWidth="1"/>
    <col min="3589" max="3589" width="14.875" style="3" customWidth="1"/>
    <col min="3590" max="3590" width="7.375" style="3" customWidth="1"/>
    <col min="3591" max="3591" width="8" style="3" customWidth="1"/>
    <col min="3592" max="3592" width="12.25" style="3" customWidth="1"/>
    <col min="3593" max="3593" width="13.5" style="3" customWidth="1"/>
    <col min="3594" max="3594" width="8" style="3" customWidth="1"/>
    <col min="3595" max="3595" width="12.375" style="3" customWidth="1"/>
    <col min="3596" max="3596" width="16.25" style="3" bestFit="1" customWidth="1"/>
    <col min="3597" max="3597" width="8.125" style="3" bestFit="1" customWidth="1"/>
    <col min="3598" max="3840" width="8.75" style="3"/>
    <col min="3841" max="3841" width="5.75" style="3" customWidth="1"/>
    <col min="3842" max="3842" width="11.5" style="3" customWidth="1"/>
    <col min="3843" max="3843" width="12.25" style="3" customWidth="1"/>
    <col min="3844" max="3844" width="49.75" style="3" customWidth="1"/>
    <col min="3845" max="3845" width="14.875" style="3" customWidth="1"/>
    <col min="3846" max="3846" width="7.375" style="3" customWidth="1"/>
    <col min="3847" max="3847" width="8" style="3" customWidth="1"/>
    <col min="3848" max="3848" width="12.25" style="3" customWidth="1"/>
    <col min="3849" max="3849" width="13.5" style="3" customWidth="1"/>
    <col min="3850" max="3850" width="8" style="3" customWidth="1"/>
    <col min="3851" max="3851" width="12.375" style="3" customWidth="1"/>
    <col min="3852" max="3852" width="16.25" style="3" bestFit="1" customWidth="1"/>
    <col min="3853" max="3853" width="8.125" style="3" bestFit="1" customWidth="1"/>
    <col min="3854" max="4096" width="8.75" style="3"/>
    <col min="4097" max="4097" width="5.75" style="3" customWidth="1"/>
    <col min="4098" max="4098" width="11.5" style="3" customWidth="1"/>
    <col min="4099" max="4099" width="12.25" style="3" customWidth="1"/>
    <col min="4100" max="4100" width="49.75" style="3" customWidth="1"/>
    <col min="4101" max="4101" width="14.875" style="3" customWidth="1"/>
    <col min="4102" max="4102" width="7.375" style="3" customWidth="1"/>
    <col min="4103" max="4103" width="8" style="3" customWidth="1"/>
    <col min="4104" max="4104" width="12.25" style="3" customWidth="1"/>
    <col min="4105" max="4105" width="13.5" style="3" customWidth="1"/>
    <col min="4106" max="4106" width="8" style="3" customWidth="1"/>
    <col min="4107" max="4107" width="12.375" style="3" customWidth="1"/>
    <col min="4108" max="4108" width="16.25" style="3" bestFit="1" customWidth="1"/>
    <col min="4109" max="4109" width="8.125" style="3" bestFit="1" customWidth="1"/>
    <col min="4110" max="4352" width="8.75" style="3"/>
    <col min="4353" max="4353" width="5.75" style="3" customWidth="1"/>
    <col min="4354" max="4354" width="11.5" style="3" customWidth="1"/>
    <col min="4355" max="4355" width="12.25" style="3" customWidth="1"/>
    <col min="4356" max="4356" width="49.75" style="3" customWidth="1"/>
    <col min="4357" max="4357" width="14.875" style="3" customWidth="1"/>
    <col min="4358" max="4358" width="7.375" style="3" customWidth="1"/>
    <col min="4359" max="4359" width="8" style="3" customWidth="1"/>
    <col min="4360" max="4360" width="12.25" style="3" customWidth="1"/>
    <col min="4361" max="4361" width="13.5" style="3" customWidth="1"/>
    <col min="4362" max="4362" width="8" style="3" customWidth="1"/>
    <col min="4363" max="4363" width="12.375" style="3" customWidth="1"/>
    <col min="4364" max="4364" width="16.25" style="3" bestFit="1" customWidth="1"/>
    <col min="4365" max="4365" width="8.125" style="3" bestFit="1" customWidth="1"/>
    <col min="4366" max="4608" width="8.75" style="3"/>
    <col min="4609" max="4609" width="5.75" style="3" customWidth="1"/>
    <col min="4610" max="4610" width="11.5" style="3" customWidth="1"/>
    <col min="4611" max="4611" width="12.25" style="3" customWidth="1"/>
    <col min="4612" max="4612" width="49.75" style="3" customWidth="1"/>
    <col min="4613" max="4613" width="14.875" style="3" customWidth="1"/>
    <col min="4614" max="4614" width="7.375" style="3" customWidth="1"/>
    <col min="4615" max="4615" width="8" style="3" customWidth="1"/>
    <col min="4616" max="4616" width="12.25" style="3" customWidth="1"/>
    <col min="4617" max="4617" width="13.5" style="3" customWidth="1"/>
    <col min="4618" max="4618" width="8" style="3" customWidth="1"/>
    <col min="4619" max="4619" width="12.375" style="3" customWidth="1"/>
    <col min="4620" max="4620" width="16.25" style="3" bestFit="1" customWidth="1"/>
    <col min="4621" max="4621" width="8.125" style="3" bestFit="1" customWidth="1"/>
    <col min="4622" max="4864" width="8.75" style="3"/>
    <col min="4865" max="4865" width="5.75" style="3" customWidth="1"/>
    <col min="4866" max="4866" width="11.5" style="3" customWidth="1"/>
    <col min="4867" max="4867" width="12.25" style="3" customWidth="1"/>
    <col min="4868" max="4868" width="49.75" style="3" customWidth="1"/>
    <col min="4869" max="4869" width="14.875" style="3" customWidth="1"/>
    <col min="4870" max="4870" width="7.375" style="3" customWidth="1"/>
    <col min="4871" max="4871" width="8" style="3" customWidth="1"/>
    <col min="4872" max="4872" width="12.25" style="3" customWidth="1"/>
    <col min="4873" max="4873" width="13.5" style="3" customWidth="1"/>
    <col min="4874" max="4874" width="8" style="3" customWidth="1"/>
    <col min="4875" max="4875" width="12.375" style="3" customWidth="1"/>
    <col min="4876" max="4876" width="16.25" style="3" bestFit="1" customWidth="1"/>
    <col min="4877" max="4877" width="8.125" style="3" bestFit="1" customWidth="1"/>
    <col min="4878" max="5120" width="8.75" style="3"/>
    <col min="5121" max="5121" width="5.75" style="3" customWidth="1"/>
    <col min="5122" max="5122" width="11.5" style="3" customWidth="1"/>
    <col min="5123" max="5123" width="12.25" style="3" customWidth="1"/>
    <col min="5124" max="5124" width="49.75" style="3" customWidth="1"/>
    <col min="5125" max="5125" width="14.875" style="3" customWidth="1"/>
    <col min="5126" max="5126" width="7.375" style="3" customWidth="1"/>
    <col min="5127" max="5127" width="8" style="3" customWidth="1"/>
    <col min="5128" max="5128" width="12.25" style="3" customWidth="1"/>
    <col min="5129" max="5129" width="13.5" style="3" customWidth="1"/>
    <col min="5130" max="5130" width="8" style="3" customWidth="1"/>
    <col min="5131" max="5131" width="12.375" style="3" customWidth="1"/>
    <col min="5132" max="5132" width="16.25" style="3" bestFit="1" customWidth="1"/>
    <col min="5133" max="5133" width="8.125" style="3" bestFit="1" customWidth="1"/>
    <col min="5134" max="5376" width="8.75" style="3"/>
    <col min="5377" max="5377" width="5.75" style="3" customWidth="1"/>
    <col min="5378" max="5378" width="11.5" style="3" customWidth="1"/>
    <col min="5379" max="5379" width="12.25" style="3" customWidth="1"/>
    <col min="5380" max="5380" width="49.75" style="3" customWidth="1"/>
    <col min="5381" max="5381" width="14.875" style="3" customWidth="1"/>
    <col min="5382" max="5382" width="7.375" style="3" customWidth="1"/>
    <col min="5383" max="5383" width="8" style="3" customWidth="1"/>
    <col min="5384" max="5384" width="12.25" style="3" customWidth="1"/>
    <col min="5385" max="5385" width="13.5" style="3" customWidth="1"/>
    <col min="5386" max="5386" width="8" style="3" customWidth="1"/>
    <col min="5387" max="5387" width="12.375" style="3" customWidth="1"/>
    <col min="5388" max="5388" width="16.25" style="3" bestFit="1" customWidth="1"/>
    <col min="5389" max="5389" width="8.125" style="3" bestFit="1" customWidth="1"/>
    <col min="5390" max="5632" width="8.75" style="3"/>
    <col min="5633" max="5633" width="5.75" style="3" customWidth="1"/>
    <col min="5634" max="5634" width="11.5" style="3" customWidth="1"/>
    <col min="5635" max="5635" width="12.25" style="3" customWidth="1"/>
    <col min="5636" max="5636" width="49.75" style="3" customWidth="1"/>
    <col min="5637" max="5637" width="14.875" style="3" customWidth="1"/>
    <col min="5638" max="5638" width="7.375" style="3" customWidth="1"/>
    <col min="5639" max="5639" width="8" style="3" customWidth="1"/>
    <col min="5640" max="5640" width="12.25" style="3" customWidth="1"/>
    <col min="5641" max="5641" width="13.5" style="3" customWidth="1"/>
    <col min="5642" max="5642" width="8" style="3" customWidth="1"/>
    <col min="5643" max="5643" width="12.375" style="3" customWidth="1"/>
    <col min="5644" max="5644" width="16.25" style="3" bestFit="1" customWidth="1"/>
    <col min="5645" max="5645" width="8.125" style="3" bestFit="1" customWidth="1"/>
    <col min="5646" max="5888" width="8.75" style="3"/>
    <col min="5889" max="5889" width="5.75" style="3" customWidth="1"/>
    <col min="5890" max="5890" width="11.5" style="3" customWidth="1"/>
    <col min="5891" max="5891" width="12.25" style="3" customWidth="1"/>
    <col min="5892" max="5892" width="49.75" style="3" customWidth="1"/>
    <col min="5893" max="5893" width="14.875" style="3" customWidth="1"/>
    <col min="5894" max="5894" width="7.375" style="3" customWidth="1"/>
    <col min="5895" max="5895" width="8" style="3" customWidth="1"/>
    <col min="5896" max="5896" width="12.25" style="3" customWidth="1"/>
    <col min="5897" max="5897" width="13.5" style="3" customWidth="1"/>
    <col min="5898" max="5898" width="8" style="3" customWidth="1"/>
    <col min="5899" max="5899" width="12.375" style="3" customWidth="1"/>
    <col min="5900" max="5900" width="16.25" style="3" bestFit="1" customWidth="1"/>
    <col min="5901" max="5901" width="8.125" style="3" bestFit="1" customWidth="1"/>
    <col min="5902" max="6144" width="8.75" style="3"/>
    <col min="6145" max="6145" width="5.75" style="3" customWidth="1"/>
    <col min="6146" max="6146" width="11.5" style="3" customWidth="1"/>
    <col min="6147" max="6147" width="12.25" style="3" customWidth="1"/>
    <col min="6148" max="6148" width="49.75" style="3" customWidth="1"/>
    <col min="6149" max="6149" width="14.875" style="3" customWidth="1"/>
    <col min="6150" max="6150" width="7.375" style="3" customWidth="1"/>
    <col min="6151" max="6151" width="8" style="3" customWidth="1"/>
    <col min="6152" max="6152" width="12.25" style="3" customWidth="1"/>
    <col min="6153" max="6153" width="13.5" style="3" customWidth="1"/>
    <col min="6154" max="6154" width="8" style="3" customWidth="1"/>
    <col min="6155" max="6155" width="12.375" style="3" customWidth="1"/>
    <col min="6156" max="6156" width="16.25" style="3" bestFit="1" customWidth="1"/>
    <col min="6157" max="6157" width="8.125" style="3" bestFit="1" customWidth="1"/>
    <col min="6158" max="6400" width="8.75" style="3"/>
    <col min="6401" max="6401" width="5.75" style="3" customWidth="1"/>
    <col min="6402" max="6402" width="11.5" style="3" customWidth="1"/>
    <col min="6403" max="6403" width="12.25" style="3" customWidth="1"/>
    <col min="6404" max="6404" width="49.75" style="3" customWidth="1"/>
    <col min="6405" max="6405" width="14.875" style="3" customWidth="1"/>
    <col min="6406" max="6406" width="7.375" style="3" customWidth="1"/>
    <col min="6407" max="6407" width="8" style="3" customWidth="1"/>
    <col min="6408" max="6408" width="12.25" style="3" customWidth="1"/>
    <col min="6409" max="6409" width="13.5" style="3" customWidth="1"/>
    <col min="6410" max="6410" width="8" style="3" customWidth="1"/>
    <col min="6411" max="6411" width="12.375" style="3" customWidth="1"/>
    <col min="6412" max="6412" width="16.25" style="3" bestFit="1" customWidth="1"/>
    <col min="6413" max="6413" width="8.125" style="3" bestFit="1" customWidth="1"/>
    <col min="6414" max="6656" width="8.75" style="3"/>
    <col min="6657" max="6657" width="5.75" style="3" customWidth="1"/>
    <col min="6658" max="6658" width="11.5" style="3" customWidth="1"/>
    <col min="6659" max="6659" width="12.25" style="3" customWidth="1"/>
    <col min="6660" max="6660" width="49.75" style="3" customWidth="1"/>
    <col min="6661" max="6661" width="14.875" style="3" customWidth="1"/>
    <col min="6662" max="6662" width="7.375" style="3" customWidth="1"/>
    <col min="6663" max="6663" width="8" style="3" customWidth="1"/>
    <col min="6664" max="6664" width="12.25" style="3" customWidth="1"/>
    <col min="6665" max="6665" width="13.5" style="3" customWidth="1"/>
    <col min="6666" max="6666" width="8" style="3" customWidth="1"/>
    <col min="6667" max="6667" width="12.375" style="3" customWidth="1"/>
    <col min="6668" max="6668" width="16.25" style="3" bestFit="1" customWidth="1"/>
    <col min="6669" max="6669" width="8.125" style="3" bestFit="1" customWidth="1"/>
    <col min="6670" max="6912" width="8.75" style="3"/>
    <col min="6913" max="6913" width="5.75" style="3" customWidth="1"/>
    <col min="6914" max="6914" width="11.5" style="3" customWidth="1"/>
    <col min="6915" max="6915" width="12.25" style="3" customWidth="1"/>
    <col min="6916" max="6916" width="49.75" style="3" customWidth="1"/>
    <col min="6917" max="6917" width="14.875" style="3" customWidth="1"/>
    <col min="6918" max="6918" width="7.375" style="3" customWidth="1"/>
    <col min="6919" max="6919" width="8" style="3" customWidth="1"/>
    <col min="6920" max="6920" width="12.25" style="3" customWidth="1"/>
    <col min="6921" max="6921" width="13.5" style="3" customWidth="1"/>
    <col min="6922" max="6922" width="8" style="3" customWidth="1"/>
    <col min="6923" max="6923" width="12.375" style="3" customWidth="1"/>
    <col min="6924" max="6924" width="16.25" style="3" bestFit="1" customWidth="1"/>
    <col min="6925" max="6925" width="8.125" style="3" bestFit="1" customWidth="1"/>
    <col min="6926" max="7168" width="8.75" style="3"/>
    <col min="7169" max="7169" width="5.75" style="3" customWidth="1"/>
    <col min="7170" max="7170" width="11.5" style="3" customWidth="1"/>
    <col min="7171" max="7171" width="12.25" style="3" customWidth="1"/>
    <col min="7172" max="7172" width="49.75" style="3" customWidth="1"/>
    <col min="7173" max="7173" width="14.875" style="3" customWidth="1"/>
    <col min="7174" max="7174" width="7.375" style="3" customWidth="1"/>
    <col min="7175" max="7175" width="8" style="3" customWidth="1"/>
    <col min="7176" max="7176" width="12.25" style="3" customWidth="1"/>
    <col min="7177" max="7177" width="13.5" style="3" customWidth="1"/>
    <col min="7178" max="7178" width="8" style="3" customWidth="1"/>
    <col min="7179" max="7179" width="12.375" style="3" customWidth="1"/>
    <col min="7180" max="7180" width="16.25" style="3" bestFit="1" customWidth="1"/>
    <col min="7181" max="7181" width="8.125" style="3" bestFit="1" customWidth="1"/>
    <col min="7182" max="7424" width="8.75" style="3"/>
    <col min="7425" max="7425" width="5.75" style="3" customWidth="1"/>
    <col min="7426" max="7426" width="11.5" style="3" customWidth="1"/>
    <col min="7427" max="7427" width="12.25" style="3" customWidth="1"/>
    <col min="7428" max="7428" width="49.75" style="3" customWidth="1"/>
    <col min="7429" max="7429" width="14.875" style="3" customWidth="1"/>
    <col min="7430" max="7430" width="7.375" style="3" customWidth="1"/>
    <col min="7431" max="7431" width="8" style="3" customWidth="1"/>
    <col min="7432" max="7432" width="12.25" style="3" customWidth="1"/>
    <col min="7433" max="7433" width="13.5" style="3" customWidth="1"/>
    <col min="7434" max="7434" width="8" style="3" customWidth="1"/>
    <col min="7435" max="7435" width="12.375" style="3" customWidth="1"/>
    <col min="7436" max="7436" width="16.25" style="3" bestFit="1" customWidth="1"/>
    <col min="7437" max="7437" width="8.125" style="3" bestFit="1" customWidth="1"/>
    <col min="7438" max="7680" width="8.75" style="3"/>
    <col min="7681" max="7681" width="5.75" style="3" customWidth="1"/>
    <col min="7682" max="7682" width="11.5" style="3" customWidth="1"/>
    <col min="7683" max="7683" width="12.25" style="3" customWidth="1"/>
    <col min="7684" max="7684" width="49.75" style="3" customWidth="1"/>
    <col min="7685" max="7685" width="14.875" style="3" customWidth="1"/>
    <col min="7686" max="7686" width="7.375" style="3" customWidth="1"/>
    <col min="7687" max="7687" width="8" style="3" customWidth="1"/>
    <col min="7688" max="7688" width="12.25" style="3" customWidth="1"/>
    <col min="7689" max="7689" width="13.5" style="3" customWidth="1"/>
    <col min="7690" max="7690" width="8" style="3" customWidth="1"/>
    <col min="7691" max="7691" width="12.375" style="3" customWidth="1"/>
    <col min="7692" max="7692" width="16.25" style="3" bestFit="1" customWidth="1"/>
    <col min="7693" max="7693" width="8.125" style="3" bestFit="1" customWidth="1"/>
    <col min="7694" max="7936" width="8.75" style="3"/>
    <col min="7937" max="7937" width="5.75" style="3" customWidth="1"/>
    <col min="7938" max="7938" width="11.5" style="3" customWidth="1"/>
    <col min="7939" max="7939" width="12.25" style="3" customWidth="1"/>
    <col min="7940" max="7940" width="49.75" style="3" customWidth="1"/>
    <col min="7941" max="7941" width="14.875" style="3" customWidth="1"/>
    <col min="7942" max="7942" width="7.375" style="3" customWidth="1"/>
    <col min="7943" max="7943" width="8" style="3" customWidth="1"/>
    <col min="7944" max="7944" width="12.25" style="3" customWidth="1"/>
    <col min="7945" max="7945" width="13.5" style="3" customWidth="1"/>
    <col min="7946" max="7946" width="8" style="3" customWidth="1"/>
    <col min="7947" max="7947" width="12.375" style="3" customWidth="1"/>
    <col min="7948" max="7948" width="16.25" style="3" bestFit="1" customWidth="1"/>
    <col min="7949" max="7949" width="8.125" style="3" bestFit="1" customWidth="1"/>
    <col min="7950" max="8192" width="8.75" style="3"/>
    <col min="8193" max="8193" width="5.75" style="3" customWidth="1"/>
    <col min="8194" max="8194" width="11.5" style="3" customWidth="1"/>
    <col min="8195" max="8195" width="12.25" style="3" customWidth="1"/>
    <col min="8196" max="8196" width="49.75" style="3" customWidth="1"/>
    <col min="8197" max="8197" width="14.875" style="3" customWidth="1"/>
    <col min="8198" max="8198" width="7.375" style="3" customWidth="1"/>
    <col min="8199" max="8199" width="8" style="3" customWidth="1"/>
    <col min="8200" max="8200" width="12.25" style="3" customWidth="1"/>
    <col min="8201" max="8201" width="13.5" style="3" customWidth="1"/>
    <col min="8202" max="8202" width="8" style="3" customWidth="1"/>
    <col min="8203" max="8203" width="12.375" style="3" customWidth="1"/>
    <col min="8204" max="8204" width="16.25" style="3" bestFit="1" customWidth="1"/>
    <col min="8205" max="8205" width="8.125" style="3" bestFit="1" customWidth="1"/>
    <col min="8206" max="8448" width="8.75" style="3"/>
    <col min="8449" max="8449" width="5.75" style="3" customWidth="1"/>
    <col min="8450" max="8450" width="11.5" style="3" customWidth="1"/>
    <col min="8451" max="8451" width="12.25" style="3" customWidth="1"/>
    <col min="8452" max="8452" width="49.75" style="3" customWidth="1"/>
    <col min="8453" max="8453" width="14.875" style="3" customWidth="1"/>
    <col min="8454" max="8454" width="7.375" style="3" customWidth="1"/>
    <col min="8455" max="8455" width="8" style="3" customWidth="1"/>
    <col min="8456" max="8456" width="12.25" style="3" customWidth="1"/>
    <col min="8457" max="8457" width="13.5" style="3" customWidth="1"/>
    <col min="8458" max="8458" width="8" style="3" customWidth="1"/>
    <col min="8459" max="8459" width="12.375" style="3" customWidth="1"/>
    <col min="8460" max="8460" width="16.25" style="3" bestFit="1" customWidth="1"/>
    <col min="8461" max="8461" width="8.125" style="3" bestFit="1" customWidth="1"/>
    <col min="8462" max="8704" width="8.75" style="3"/>
    <col min="8705" max="8705" width="5.75" style="3" customWidth="1"/>
    <col min="8706" max="8706" width="11.5" style="3" customWidth="1"/>
    <col min="8707" max="8707" width="12.25" style="3" customWidth="1"/>
    <col min="8708" max="8708" width="49.75" style="3" customWidth="1"/>
    <col min="8709" max="8709" width="14.875" style="3" customWidth="1"/>
    <col min="8710" max="8710" width="7.375" style="3" customWidth="1"/>
    <col min="8711" max="8711" width="8" style="3" customWidth="1"/>
    <col min="8712" max="8712" width="12.25" style="3" customWidth="1"/>
    <col min="8713" max="8713" width="13.5" style="3" customWidth="1"/>
    <col min="8714" max="8714" width="8" style="3" customWidth="1"/>
    <col min="8715" max="8715" width="12.375" style="3" customWidth="1"/>
    <col min="8716" max="8716" width="16.25" style="3" bestFit="1" customWidth="1"/>
    <col min="8717" max="8717" width="8.125" style="3" bestFit="1" customWidth="1"/>
    <col min="8718" max="8960" width="8.75" style="3"/>
    <col min="8961" max="8961" width="5.75" style="3" customWidth="1"/>
    <col min="8962" max="8962" width="11.5" style="3" customWidth="1"/>
    <col min="8963" max="8963" width="12.25" style="3" customWidth="1"/>
    <col min="8964" max="8964" width="49.75" style="3" customWidth="1"/>
    <col min="8965" max="8965" width="14.875" style="3" customWidth="1"/>
    <col min="8966" max="8966" width="7.375" style="3" customWidth="1"/>
    <col min="8967" max="8967" width="8" style="3" customWidth="1"/>
    <col min="8968" max="8968" width="12.25" style="3" customWidth="1"/>
    <col min="8969" max="8969" width="13.5" style="3" customWidth="1"/>
    <col min="8970" max="8970" width="8" style="3" customWidth="1"/>
    <col min="8971" max="8971" width="12.375" style="3" customWidth="1"/>
    <col min="8972" max="8972" width="16.25" style="3" bestFit="1" customWidth="1"/>
    <col min="8973" max="8973" width="8.125" style="3" bestFit="1" customWidth="1"/>
    <col min="8974" max="9216" width="8.75" style="3"/>
    <col min="9217" max="9217" width="5.75" style="3" customWidth="1"/>
    <col min="9218" max="9218" width="11.5" style="3" customWidth="1"/>
    <col min="9219" max="9219" width="12.25" style="3" customWidth="1"/>
    <col min="9220" max="9220" width="49.75" style="3" customWidth="1"/>
    <col min="9221" max="9221" width="14.875" style="3" customWidth="1"/>
    <col min="9222" max="9222" width="7.375" style="3" customWidth="1"/>
    <col min="9223" max="9223" width="8" style="3" customWidth="1"/>
    <col min="9224" max="9224" width="12.25" style="3" customWidth="1"/>
    <col min="9225" max="9225" width="13.5" style="3" customWidth="1"/>
    <col min="9226" max="9226" width="8" style="3" customWidth="1"/>
    <col min="9227" max="9227" width="12.375" style="3" customWidth="1"/>
    <col min="9228" max="9228" width="16.25" style="3" bestFit="1" customWidth="1"/>
    <col min="9229" max="9229" width="8.125" style="3" bestFit="1" customWidth="1"/>
    <col min="9230" max="9472" width="8.75" style="3"/>
    <col min="9473" max="9473" width="5.75" style="3" customWidth="1"/>
    <col min="9474" max="9474" width="11.5" style="3" customWidth="1"/>
    <col min="9475" max="9475" width="12.25" style="3" customWidth="1"/>
    <col min="9476" max="9476" width="49.75" style="3" customWidth="1"/>
    <col min="9477" max="9477" width="14.875" style="3" customWidth="1"/>
    <col min="9478" max="9478" width="7.375" style="3" customWidth="1"/>
    <col min="9479" max="9479" width="8" style="3" customWidth="1"/>
    <col min="9480" max="9480" width="12.25" style="3" customWidth="1"/>
    <col min="9481" max="9481" width="13.5" style="3" customWidth="1"/>
    <col min="9482" max="9482" width="8" style="3" customWidth="1"/>
    <col min="9483" max="9483" width="12.375" style="3" customWidth="1"/>
    <col min="9484" max="9484" width="16.25" style="3" bestFit="1" customWidth="1"/>
    <col min="9485" max="9485" width="8.125" style="3" bestFit="1" customWidth="1"/>
    <col min="9486" max="9728" width="8.75" style="3"/>
    <col min="9729" max="9729" width="5.75" style="3" customWidth="1"/>
    <col min="9730" max="9730" width="11.5" style="3" customWidth="1"/>
    <col min="9731" max="9731" width="12.25" style="3" customWidth="1"/>
    <col min="9732" max="9732" width="49.75" style="3" customWidth="1"/>
    <col min="9733" max="9733" width="14.875" style="3" customWidth="1"/>
    <col min="9734" max="9734" width="7.375" style="3" customWidth="1"/>
    <col min="9735" max="9735" width="8" style="3" customWidth="1"/>
    <col min="9736" max="9736" width="12.25" style="3" customWidth="1"/>
    <col min="9737" max="9737" width="13.5" style="3" customWidth="1"/>
    <col min="9738" max="9738" width="8" style="3" customWidth="1"/>
    <col min="9739" max="9739" width="12.375" style="3" customWidth="1"/>
    <col min="9740" max="9740" width="16.25" style="3" bestFit="1" customWidth="1"/>
    <col min="9741" max="9741" width="8.125" style="3" bestFit="1" customWidth="1"/>
    <col min="9742" max="9984" width="8.75" style="3"/>
    <col min="9985" max="9985" width="5.75" style="3" customWidth="1"/>
    <col min="9986" max="9986" width="11.5" style="3" customWidth="1"/>
    <col min="9987" max="9987" width="12.25" style="3" customWidth="1"/>
    <col min="9988" max="9988" width="49.75" style="3" customWidth="1"/>
    <col min="9989" max="9989" width="14.875" style="3" customWidth="1"/>
    <col min="9990" max="9990" width="7.375" style="3" customWidth="1"/>
    <col min="9991" max="9991" width="8" style="3" customWidth="1"/>
    <col min="9992" max="9992" width="12.25" style="3" customWidth="1"/>
    <col min="9993" max="9993" width="13.5" style="3" customWidth="1"/>
    <col min="9994" max="9994" width="8" style="3" customWidth="1"/>
    <col min="9995" max="9995" width="12.375" style="3" customWidth="1"/>
    <col min="9996" max="9996" width="16.25" style="3" bestFit="1" customWidth="1"/>
    <col min="9997" max="9997" width="8.125" style="3" bestFit="1" customWidth="1"/>
    <col min="9998" max="10240" width="8.75" style="3"/>
    <col min="10241" max="10241" width="5.75" style="3" customWidth="1"/>
    <col min="10242" max="10242" width="11.5" style="3" customWidth="1"/>
    <col min="10243" max="10243" width="12.25" style="3" customWidth="1"/>
    <col min="10244" max="10244" width="49.75" style="3" customWidth="1"/>
    <col min="10245" max="10245" width="14.875" style="3" customWidth="1"/>
    <col min="10246" max="10246" width="7.375" style="3" customWidth="1"/>
    <col min="10247" max="10247" width="8" style="3" customWidth="1"/>
    <col min="10248" max="10248" width="12.25" style="3" customWidth="1"/>
    <col min="10249" max="10249" width="13.5" style="3" customWidth="1"/>
    <col min="10250" max="10250" width="8" style="3" customWidth="1"/>
    <col min="10251" max="10251" width="12.375" style="3" customWidth="1"/>
    <col min="10252" max="10252" width="16.25" style="3" bestFit="1" customWidth="1"/>
    <col min="10253" max="10253" width="8.125" style="3" bestFit="1" customWidth="1"/>
    <col min="10254" max="10496" width="8.75" style="3"/>
    <col min="10497" max="10497" width="5.75" style="3" customWidth="1"/>
    <col min="10498" max="10498" width="11.5" style="3" customWidth="1"/>
    <col min="10499" max="10499" width="12.25" style="3" customWidth="1"/>
    <col min="10500" max="10500" width="49.75" style="3" customWidth="1"/>
    <col min="10501" max="10501" width="14.875" style="3" customWidth="1"/>
    <col min="10502" max="10502" width="7.375" style="3" customWidth="1"/>
    <col min="10503" max="10503" width="8" style="3" customWidth="1"/>
    <col min="10504" max="10504" width="12.25" style="3" customWidth="1"/>
    <col min="10505" max="10505" width="13.5" style="3" customWidth="1"/>
    <col min="10506" max="10506" width="8" style="3" customWidth="1"/>
    <col min="10507" max="10507" width="12.375" style="3" customWidth="1"/>
    <col min="10508" max="10508" width="16.25" style="3" bestFit="1" customWidth="1"/>
    <col min="10509" max="10509" width="8.125" style="3" bestFit="1" customWidth="1"/>
    <col min="10510" max="10752" width="8.75" style="3"/>
    <col min="10753" max="10753" width="5.75" style="3" customWidth="1"/>
    <col min="10754" max="10754" width="11.5" style="3" customWidth="1"/>
    <col min="10755" max="10755" width="12.25" style="3" customWidth="1"/>
    <col min="10756" max="10756" width="49.75" style="3" customWidth="1"/>
    <col min="10757" max="10757" width="14.875" style="3" customWidth="1"/>
    <col min="10758" max="10758" width="7.375" style="3" customWidth="1"/>
    <col min="10759" max="10759" width="8" style="3" customWidth="1"/>
    <col min="10760" max="10760" width="12.25" style="3" customWidth="1"/>
    <col min="10761" max="10761" width="13.5" style="3" customWidth="1"/>
    <col min="10762" max="10762" width="8" style="3" customWidth="1"/>
    <col min="10763" max="10763" width="12.375" style="3" customWidth="1"/>
    <col min="10764" max="10764" width="16.25" style="3" bestFit="1" customWidth="1"/>
    <col min="10765" max="10765" width="8.125" style="3" bestFit="1" customWidth="1"/>
    <col min="10766" max="11008" width="8.75" style="3"/>
    <col min="11009" max="11009" width="5.75" style="3" customWidth="1"/>
    <col min="11010" max="11010" width="11.5" style="3" customWidth="1"/>
    <col min="11011" max="11011" width="12.25" style="3" customWidth="1"/>
    <col min="11012" max="11012" width="49.75" style="3" customWidth="1"/>
    <col min="11013" max="11013" width="14.875" style="3" customWidth="1"/>
    <col min="11014" max="11014" width="7.375" style="3" customWidth="1"/>
    <col min="11015" max="11015" width="8" style="3" customWidth="1"/>
    <col min="11016" max="11016" width="12.25" style="3" customWidth="1"/>
    <col min="11017" max="11017" width="13.5" style="3" customWidth="1"/>
    <col min="11018" max="11018" width="8" style="3" customWidth="1"/>
    <col min="11019" max="11019" width="12.375" style="3" customWidth="1"/>
    <col min="11020" max="11020" width="16.25" style="3" bestFit="1" customWidth="1"/>
    <col min="11021" max="11021" width="8.125" style="3" bestFit="1" customWidth="1"/>
    <col min="11022" max="11264" width="8.75" style="3"/>
    <col min="11265" max="11265" width="5.75" style="3" customWidth="1"/>
    <col min="11266" max="11266" width="11.5" style="3" customWidth="1"/>
    <col min="11267" max="11267" width="12.25" style="3" customWidth="1"/>
    <col min="11268" max="11268" width="49.75" style="3" customWidth="1"/>
    <col min="11269" max="11269" width="14.875" style="3" customWidth="1"/>
    <col min="11270" max="11270" width="7.375" style="3" customWidth="1"/>
    <col min="11271" max="11271" width="8" style="3" customWidth="1"/>
    <col min="11272" max="11272" width="12.25" style="3" customWidth="1"/>
    <col min="11273" max="11273" width="13.5" style="3" customWidth="1"/>
    <col min="11274" max="11274" width="8" style="3" customWidth="1"/>
    <col min="11275" max="11275" width="12.375" style="3" customWidth="1"/>
    <col min="11276" max="11276" width="16.25" style="3" bestFit="1" customWidth="1"/>
    <col min="11277" max="11277" width="8.125" style="3" bestFit="1" customWidth="1"/>
    <col min="11278" max="11520" width="8.75" style="3"/>
    <col min="11521" max="11521" width="5.75" style="3" customWidth="1"/>
    <col min="11522" max="11522" width="11.5" style="3" customWidth="1"/>
    <col min="11523" max="11523" width="12.25" style="3" customWidth="1"/>
    <col min="11524" max="11524" width="49.75" style="3" customWidth="1"/>
    <col min="11525" max="11525" width="14.875" style="3" customWidth="1"/>
    <col min="11526" max="11526" width="7.375" style="3" customWidth="1"/>
    <col min="11527" max="11527" width="8" style="3" customWidth="1"/>
    <col min="11528" max="11528" width="12.25" style="3" customWidth="1"/>
    <col min="11529" max="11529" width="13.5" style="3" customWidth="1"/>
    <col min="11530" max="11530" width="8" style="3" customWidth="1"/>
    <col min="11531" max="11531" width="12.375" style="3" customWidth="1"/>
    <col min="11532" max="11532" width="16.25" style="3" bestFit="1" customWidth="1"/>
    <col min="11533" max="11533" width="8.125" style="3" bestFit="1" customWidth="1"/>
    <col min="11534" max="11776" width="8.75" style="3"/>
    <col min="11777" max="11777" width="5.75" style="3" customWidth="1"/>
    <col min="11778" max="11778" width="11.5" style="3" customWidth="1"/>
    <col min="11779" max="11779" width="12.25" style="3" customWidth="1"/>
    <col min="11780" max="11780" width="49.75" style="3" customWidth="1"/>
    <col min="11781" max="11781" width="14.875" style="3" customWidth="1"/>
    <col min="11782" max="11782" width="7.375" style="3" customWidth="1"/>
    <col min="11783" max="11783" width="8" style="3" customWidth="1"/>
    <col min="11784" max="11784" width="12.25" style="3" customWidth="1"/>
    <col min="11785" max="11785" width="13.5" style="3" customWidth="1"/>
    <col min="11786" max="11786" width="8" style="3" customWidth="1"/>
    <col min="11787" max="11787" width="12.375" style="3" customWidth="1"/>
    <col min="11788" max="11788" width="16.25" style="3" bestFit="1" customWidth="1"/>
    <col min="11789" max="11789" width="8.125" style="3" bestFit="1" customWidth="1"/>
    <col min="11790" max="12032" width="8.75" style="3"/>
    <col min="12033" max="12033" width="5.75" style="3" customWidth="1"/>
    <col min="12034" max="12034" width="11.5" style="3" customWidth="1"/>
    <col min="12035" max="12035" width="12.25" style="3" customWidth="1"/>
    <col min="12036" max="12036" width="49.75" style="3" customWidth="1"/>
    <col min="12037" max="12037" width="14.875" style="3" customWidth="1"/>
    <col min="12038" max="12038" width="7.375" style="3" customWidth="1"/>
    <col min="12039" max="12039" width="8" style="3" customWidth="1"/>
    <col min="12040" max="12040" width="12.25" style="3" customWidth="1"/>
    <col min="12041" max="12041" width="13.5" style="3" customWidth="1"/>
    <col min="12042" max="12042" width="8" style="3" customWidth="1"/>
    <col min="12043" max="12043" width="12.375" style="3" customWidth="1"/>
    <col min="12044" max="12044" width="16.25" style="3" bestFit="1" customWidth="1"/>
    <col min="12045" max="12045" width="8.125" style="3" bestFit="1" customWidth="1"/>
    <col min="12046" max="12288" width="8.75" style="3"/>
    <col min="12289" max="12289" width="5.75" style="3" customWidth="1"/>
    <col min="12290" max="12290" width="11.5" style="3" customWidth="1"/>
    <col min="12291" max="12291" width="12.25" style="3" customWidth="1"/>
    <col min="12292" max="12292" width="49.75" style="3" customWidth="1"/>
    <col min="12293" max="12293" width="14.875" style="3" customWidth="1"/>
    <col min="12294" max="12294" width="7.375" style="3" customWidth="1"/>
    <col min="12295" max="12295" width="8" style="3" customWidth="1"/>
    <col min="12296" max="12296" width="12.25" style="3" customWidth="1"/>
    <col min="12297" max="12297" width="13.5" style="3" customWidth="1"/>
    <col min="12298" max="12298" width="8" style="3" customWidth="1"/>
    <col min="12299" max="12299" width="12.375" style="3" customWidth="1"/>
    <col min="12300" max="12300" width="16.25" style="3" bestFit="1" customWidth="1"/>
    <col min="12301" max="12301" width="8.125" style="3" bestFit="1" customWidth="1"/>
    <col min="12302" max="12544" width="8.75" style="3"/>
    <col min="12545" max="12545" width="5.75" style="3" customWidth="1"/>
    <col min="12546" max="12546" width="11.5" style="3" customWidth="1"/>
    <col min="12547" max="12547" width="12.25" style="3" customWidth="1"/>
    <col min="12548" max="12548" width="49.75" style="3" customWidth="1"/>
    <col min="12549" max="12549" width="14.875" style="3" customWidth="1"/>
    <col min="12550" max="12550" width="7.375" style="3" customWidth="1"/>
    <col min="12551" max="12551" width="8" style="3" customWidth="1"/>
    <col min="12552" max="12552" width="12.25" style="3" customWidth="1"/>
    <col min="12553" max="12553" width="13.5" style="3" customWidth="1"/>
    <col min="12554" max="12554" width="8" style="3" customWidth="1"/>
    <col min="12555" max="12555" width="12.375" style="3" customWidth="1"/>
    <col min="12556" max="12556" width="16.25" style="3" bestFit="1" customWidth="1"/>
    <col min="12557" max="12557" width="8.125" style="3" bestFit="1" customWidth="1"/>
    <col min="12558" max="12800" width="8.75" style="3"/>
    <col min="12801" max="12801" width="5.75" style="3" customWidth="1"/>
    <col min="12802" max="12802" width="11.5" style="3" customWidth="1"/>
    <col min="12803" max="12803" width="12.25" style="3" customWidth="1"/>
    <col min="12804" max="12804" width="49.75" style="3" customWidth="1"/>
    <col min="12805" max="12805" width="14.875" style="3" customWidth="1"/>
    <col min="12806" max="12806" width="7.375" style="3" customWidth="1"/>
    <col min="12807" max="12807" width="8" style="3" customWidth="1"/>
    <col min="12808" max="12808" width="12.25" style="3" customWidth="1"/>
    <col min="12809" max="12809" width="13.5" style="3" customWidth="1"/>
    <col min="12810" max="12810" width="8" style="3" customWidth="1"/>
    <col min="12811" max="12811" width="12.375" style="3" customWidth="1"/>
    <col min="12812" max="12812" width="16.25" style="3" bestFit="1" customWidth="1"/>
    <col min="12813" max="12813" width="8.125" style="3" bestFit="1" customWidth="1"/>
    <col min="12814" max="13056" width="8.75" style="3"/>
    <col min="13057" max="13057" width="5.75" style="3" customWidth="1"/>
    <col min="13058" max="13058" width="11.5" style="3" customWidth="1"/>
    <col min="13059" max="13059" width="12.25" style="3" customWidth="1"/>
    <col min="13060" max="13060" width="49.75" style="3" customWidth="1"/>
    <col min="13061" max="13061" width="14.875" style="3" customWidth="1"/>
    <col min="13062" max="13062" width="7.375" style="3" customWidth="1"/>
    <col min="13063" max="13063" width="8" style="3" customWidth="1"/>
    <col min="13064" max="13064" width="12.25" style="3" customWidth="1"/>
    <col min="13065" max="13065" width="13.5" style="3" customWidth="1"/>
    <col min="13066" max="13066" width="8" style="3" customWidth="1"/>
    <col min="13067" max="13067" width="12.375" style="3" customWidth="1"/>
    <col min="13068" max="13068" width="16.25" style="3" bestFit="1" customWidth="1"/>
    <col min="13069" max="13069" width="8.125" style="3" bestFit="1" customWidth="1"/>
    <col min="13070" max="13312" width="8.75" style="3"/>
    <col min="13313" max="13313" width="5.75" style="3" customWidth="1"/>
    <col min="13314" max="13314" width="11.5" style="3" customWidth="1"/>
    <col min="13315" max="13315" width="12.25" style="3" customWidth="1"/>
    <col min="13316" max="13316" width="49.75" style="3" customWidth="1"/>
    <col min="13317" max="13317" width="14.875" style="3" customWidth="1"/>
    <col min="13318" max="13318" width="7.375" style="3" customWidth="1"/>
    <col min="13319" max="13319" width="8" style="3" customWidth="1"/>
    <col min="13320" max="13320" width="12.25" style="3" customWidth="1"/>
    <col min="13321" max="13321" width="13.5" style="3" customWidth="1"/>
    <col min="13322" max="13322" width="8" style="3" customWidth="1"/>
    <col min="13323" max="13323" width="12.375" style="3" customWidth="1"/>
    <col min="13324" max="13324" width="16.25" style="3" bestFit="1" customWidth="1"/>
    <col min="13325" max="13325" width="8.125" style="3" bestFit="1" customWidth="1"/>
    <col min="13326" max="13568" width="8.75" style="3"/>
    <col min="13569" max="13569" width="5.75" style="3" customWidth="1"/>
    <col min="13570" max="13570" width="11.5" style="3" customWidth="1"/>
    <col min="13571" max="13571" width="12.25" style="3" customWidth="1"/>
    <col min="13572" max="13572" width="49.75" style="3" customWidth="1"/>
    <col min="13573" max="13573" width="14.875" style="3" customWidth="1"/>
    <col min="13574" max="13574" width="7.375" style="3" customWidth="1"/>
    <col min="13575" max="13575" width="8" style="3" customWidth="1"/>
    <col min="13576" max="13576" width="12.25" style="3" customWidth="1"/>
    <col min="13577" max="13577" width="13.5" style="3" customWidth="1"/>
    <col min="13578" max="13578" width="8" style="3" customWidth="1"/>
    <col min="13579" max="13579" width="12.375" style="3" customWidth="1"/>
    <col min="13580" max="13580" width="16.25" style="3" bestFit="1" customWidth="1"/>
    <col min="13581" max="13581" width="8.125" style="3" bestFit="1" customWidth="1"/>
    <col min="13582" max="13824" width="8.75" style="3"/>
    <col min="13825" max="13825" width="5.75" style="3" customWidth="1"/>
    <col min="13826" max="13826" width="11.5" style="3" customWidth="1"/>
    <col min="13827" max="13827" width="12.25" style="3" customWidth="1"/>
    <col min="13828" max="13828" width="49.75" style="3" customWidth="1"/>
    <col min="13829" max="13829" width="14.875" style="3" customWidth="1"/>
    <col min="13830" max="13830" width="7.375" style="3" customWidth="1"/>
    <col min="13831" max="13831" width="8" style="3" customWidth="1"/>
    <col min="13832" max="13832" width="12.25" style="3" customWidth="1"/>
    <col min="13833" max="13833" width="13.5" style="3" customWidth="1"/>
    <col min="13834" max="13834" width="8" style="3" customWidth="1"/>
    <col min="13835" max="13835" width="12.375" style="3" customWidth="1"/>
    <col min="13836" max="13836" width="16.25" style="3" bestFit="1" customWidth="1"/>
    <col min="13837" max="13837" width="8.125" style="3" bestFit="1" customWidth="1"/>
    <col min="13838" max="14080" width="8.75" style="3"/>
    <col min="14081" max="14081" width="5.75" style="3" customWidth="1"/>
    <col min="14082" max="14082" width="11.5" style="3" customWidth="1"/>
    <col min="14083" max="14083" width="12.25" style="3" customWidth="1"/>
    <col min="14084" max="14084" width="49.75" style="3" customWidth="1"/>
    <col min="14085" max="14085" width="14.875" style="3" customWidth="1"/>
    <col min="14086" max="14086" width="7.375" style="3" customWidth="1"/>
    <col min="14087" max="14087" width="8" style="3" customWidth="1"/>
    <col min="14088" max="14088" width="12.25" style="3" customWidth="1"/>
    <col min="14089" max="14089" width="13.5" style="3" customWidth="1"/>
    <col min="14090" max="14090" width="8" style="3" customWidth="1"/>
    <col min="14091" max="14091" width="12.375" style="3" customWidth="1"/>
    <col min="14092" max="14092" width="16.25" style="3" bestFit="1" customWidth="1"/>
    <col min="14093" max="14093" width="8.125" style="3" bestFit="1" customWidth="1"/>
    <col min="14094" max="14336" width="8.75" style="3"/>
    <col min="14337" max="14337" width="5.75" style="3" customWidth="1"/>
    <col min="14338" max="14338" width="11.5" style="3" customWidth="1"/>
    <col min="14339" max="14339" width="12.25" style="3" customWidth="1"/>
    <col min="14340" max="14340" width="49.75" style="3" customWidth="1"/>
    <col min="14341" max="14341" width="14.875" style="3" customWidth="1"/>
    <col min="14342" max="14342" width="7.375" style="3" customWidth="1"/>
    <col min="14343" max="14343" width="8" style="3" customWidth="1"/>
    <col min="14344" max="14344" width="12.25" style="3" customWidth="1"/>
    <col min="14345" max="14345" width="13.5" style="3" customWidth="1"/>
    <col min="14346" max="14346" width="8" style="3" customWidth="1"/>
    <col min="14347" max="14347" width="12.375" style="3" customWidth="1"/>
    <col min="14348" max="14348" width="16.25" style="3" bestFit="1" customWidth="1"/>
    <col min="14349" max="14349" width="8.125" style="3" bestFit="1" customWidth="1"/>
    <col min="14350" max="14592" width="8.75" style="3"/>
    <col min="14593" max="14593" width="5.75" style="3" customWidth="1"/>
    <col min="14594" max="14594" width="11.5" style="3" customWidth="1"/>
    <col min="14595" max="14595" width="12.25" style="3" customWidth="1"/>
    <col min="14596" max="14596" width="49.75" style="3" customWidth="1"/>
    <col min="14597" max="14597" width="14.875" style="3" customWidth="1"/>
    <col min="14598" max="14598" width="7.375" style="3" customWidth="1"/>
    <col min="14599" max="14599" width="8" style="3" customWidth="1"/>
    <col min="14600" max="14600" width="12.25" style="3" customWidth="1"/>
    <col min="14601" max="14601" width="13.5" style="3" customWidth="1"/>
    <col min="14602" max="14602" width="8" style="3" customWidth="1"/>
    <col min="14603" max="14603" width="12.375" style="3" customWidth="1"/>
    <col min="14604" max="14604" width="16.25" style="3" bestFit="1" customWidth="1"/>
    <col min="14605" max="14605" width="8.125" style="3" bestFit="1" customWidth="1"/>
    <col min="14606" max="14848" width="8.75" style="3"/>
    <col min="14849" max="14849" width="5.75" style="3" customWidth="1"/>
    <col min="14850" max="14850" width="11.5" style="3" customWidth="1"/>
    <col min="14851" max="14851" width="12.25" style="3" customWidth="1"/>
    <col min="14852" max="14852" width="49.75" style="3" customWidth="1"/>
    <col min="14853" max="14853" width="14.875" style="3" customWidth="1"/>
    <col min="14854" max="14854" width="7.375" style="3" customWidth="1"/>
    <col min="14855" max="14855" width="8" style="3" customWidth="1"/>
    <col min="14856" max="14856" width="12.25" style="3" customWidth="1"/>
    <col min="14857" max="14857" width="13.5" style="3" customWidth="1"/>
    <col min="14858" max="14858" width="8" style="3" customWidth="1"/>
    <col min="14859" max="14859" width="12.375" style="3" customWidth="1"/>
    <col min="14860" max="14860" width="16.25" style="3" bestFit="1" customWidth="1"/>
    <col min="14861" max="14861" width="8.125" style="3" bestFit="1" customWidth="1"/>
    <col min="14862" max="15104" width="8.75" style="3"/>
    <col min="15105" max="15105" width="5.75" style="3" customWidth="1"/>
    <col min="15106" max="15106" width="11.5" style="3" customWidth="1"/>
    <col min="15107" max="15107" width="12.25" style="3" customWidth="1"/>
    <col min="15108" max="15108" width="49.75" style="3" customWidth="1"/>
    <col min="15109" max="15109" width="14.875" style="3" customWidth="1"/>
    <col min="15110" max="15110" width="7.375" style="3" customWidth="1"/>
    <col min="15111" max="15111" width="8" style="3" customWidth="1"/>
    <col min="15112" max="15112" width="12.25" style="3" customWidth="1"/>
    <col min="15113" max="15113" width="13.5" style="3" customWidth="1"/>
    <col min="15114" max="15114" width="8" style="3" customWidth="1"/>
    <col min="15115" max="15115" width="12.375" style="3" customWidth="1"/>
    <col min="15116" max="15116" width="16.25" style="3" bestFit="1" customWidth="1"/>
    <col min="15117" max="15117" width="8.125" style="3" bestFit="1" customWidth="1"/>
    <col min="15118" max="15360" width="8.75" style="3"/>
    <col min="15361" max="15361" width="5.75" style="3" customWidth="1"/>
    <col min="15362" max="15362" width="11.5" style="3" customWidth="1"/>
    <col min="15363" max="15363" width="12.25" style="3" customWidth="1"/>
    <col min="15364" max="15364" width="49.75" style="3" customWidth="1"/>
    <col min="15365" max="15365" width="14.875" style="3" customWidth="1"/>
    <col min="15366" max="15366" width="7.375" style="3" customWidth="1"/>
    <col min="15367" max="15367" width="8" style="3" customWidth="1"/>
    <col min="15368" max="15368" width="12.25" style="3" customWidth="1"/>
    <col min="15369" max="15369" width="13.5" style="3" customWidth="1"/>
    <col min="15370" max="15370" width="8" style="3" customWidth="1"/>
    <col min="15371" max="15371" width="12.375" style="3" customWidth="1"/>
    <col min="15372" max="15372" width="16.25" style="3" bestFit="1" customWidth="1"/>
    <col min="15373" max="15373" width="8.125" style="3" bestFit="1" customWidth="1"/>
    <col min="15374" max="15616" width="8.75" style="3"/>
    <col min="15617" max="15617" width="5.75" style="3" customWidth="1"/>
    <col min="15618" max="15618" width="11.5" style="3" customWidth="1"/>
    <col min="15619" max="15619" width="12.25" style="3" customWidth="1"/>
    <col min="15620" max="15620" width="49.75" style="3" customWidth="1"/>
    <col min="15621" max="15621" width="14.875" style="3" customWidth="1"/>
    <col min="15622" max="15622" width="7.375" style="3" customWidth="1"/>
    <col min="15623" max="15623" width="8" style="3" customWidth="1"/>
    <col min="15624" max="15624" width="12.25" style="3" customWidth="1"/>
    <col min="15625" max="15625" width="13.5" style="3" customWidth="1"/>
    <col min="15626" max="15626" width="8" style="3" customWidth="1"/>
    <col min="15627" max="15627" width="12.375" style="3" customWidth="1"/>
    <col min="15628" max="15628" width="16.25" style="3" bestFit="1" customWidth="1"/>
    <col min="15629" max="15629" width="8.125" style="3" bestFit="1" customWidth="1"/>
    <col min="15630" max="15872" width="8.75" style="3"/>
    <col min="15873" max="15873" width="5.75" style="3" customWidth="1"/>
    <col min="15874" max="15874" width="11.5" style="3" customWidth="1"/>
    <col min="15875" max="15875" width="12.25" style="3" customWidth="1"/>
    <col min="15876" max="15876" width="49.75" style="3" customWidth="1"/>
    <col min="15877" max="15877" width="14.875" style="3" customWidth="1"/>
    <col min="15878" max="15878" width="7.375" style="3" customWidth="1"/>
    <col min="15879" max="15879" width="8" style="3" customWidth="1"/>
    <col min="15880" max="15880" width="12.25" style="3" customWidth="1"/>
    <col min="15881" max="15881" width="13.5" style="3" customWidth="1"/>
    <col min="15882" max="15882" width="8" style="3" customWidth="1"/>
    <col min="15883" max="15883" width="12.375" style="3" customWidth="1"/>
    <col min="15884" max="15884" width="16.25" style="3" bestFit="1" customWidth="1"/>
    <col min="15885" max="15885" width="8.125" style="3" bestFit="1" customWidth="1"/>
    <col min="15886" max="16128" width="8.75" style="3"/>
    <col min="16129" max="16129" width="5.75" style="3" customWidth="1"/>
    <col min="16130" max="16130" width="11.5" style="3" customWidth="1"/>
    <col min="16131" max="16131" width="12.25" style="3" customWidth="1"/>
    <col min="16132" max="16132" width="49.75" style="3" customWidth="1"/>
    <col min="16133" max="16133" width="14.875" style="3" customWidth="1"/>
    <col min="16134" max="16134" width="7.375" style="3" customWidth="1"/>
    <col min="16135" max="16135" width="8" style="3" customWidth="1"/>
    <col min="16136" max="16136" width="12.25" style="3" customWidth="1"/>
    <col min="16137" max="16137" width="13.5" style="3" customWidth="1"/>
    <col min="16138" max="16138" width="8" style="3" customWidth="1"/>
    <col min="16139" max="16139" width="12.375" style="3" customWidth="1"/>
    <col min="16140" max="16140" width="16.25" style="3" bestFit="1" customWidth="1"/>
    <col min="16141" max="16141" width="8.125" style="3" bestFit="1" customWidth="1"/>
    <col min="16142" max="16384" width="8.75" style="3"/>
  </cols>
  <sheetData>
    <row r="1" spans="1:13" s="93" customFormat="1">
      <c r="A1" s="90"/>
      <c r="B1" s="91"/>
      <c r="C1" s="91"/>
      <c r="D1" s="91"/>
      <c r="E1" s="91"/>
      <c r="F1" s="91"/>
      <c r="G1" s="91"/>
      <c r="H1" s="91"/>
      <c r="I1" s="91"/>
      <c r="J1" s="91"/>
      <c r="K1" s="91"/>
      <c r="L1" s="91"/>
      <c r="M1" s="92"/>
    </row>
    <row r="2" spans="1:13" s="93" customFormat="1">
      <c r="A2" s="94"/>
      <c r="M2" s="95"/>
    </row>
    <row r="3" spans="1:13" s="93" customFormat="1" ht="18">
      <c r="A3" s="94"/>
      <c r="C3" s="126" t="s">
        <v>517</v>
      </c>
      <c r="D3" s="127"/>
      <c r="E3" s="127"/>
      <c r="F3" s="127"/>
      <c r="G3" s="127"/>
      <c r="H3" s="127"/>
      <c r="I3" s="127"/>
      <c r="J3" s="127"/>
      <c r="K3" s="96"/>
      <c r="M3" s="95"/>
    </row>
    <row r="4" spans="1:13" s="93" customFormat="1">
      <c r="A4" s="94"/>
      <c r="C4" s="127"/>
      <c r="D4" s="127"/>
      <c r="E4" s="127"/>
      <c r="F4" s="127"/>
      <c r="G4" s="127"/>
      <c r="H4" s="127"/>
      <c r="I4" s="127"/>
      <c r="J4" s="127"/>
      <c r="M4" s="95"/>
    </row>
    <row r="5" spans="1:13" s="93" customFormat="1">
      <c r="A5" s="94"/>
      <c r="M5" s="95"/>
    </row>
    <row r="6" spans="1:13" s="93" customFormat="1" ht="17.25" thickBot="1">
      <c r="A6" s="128"/>
      <c r="B6" s="129"/>
      <c r="C6" s="129"/>
      <c r="D6" s="129"/>
      <c r="E6" s="129"/>
      <c r="F6" s="129"/>
      <c r="G6" s="129"/>
      <c r="H6" s="129"/>
      <c r="I6" s="129"/>
      <c r="J6" s="129"/>
      <c r="K6" s="129"/>
      <c r="L6" s="129"/>
      <c r="M6" s="97"/>
    </row>
    <row r="7" spans="1:13" s="93" customFormat="1">
      <c r="A7" s="98" t="s">
        <v>11</v>
      </c>
      <c r="B7" s="99"/>
      <c r="C7" s="99"/>
      <c r="D7" s="99"/>
      <c r="E7" s="99"/>
      <c r="F7" s="100"/>
      <c r="G7" s="101"/>
      <c r="H7" s="102"/>
      <c r="I7" s="102" t="s">
        <v>12</v>
      </c>
      <c r="J7" s="102"/>
      <c r="K7" s="102"/>
      <c r="L7" s="103"/>
      <c r="M7" s="95"/>
    </row>
    <row r="8" spans="1:13" s="93" customFormat="1">
      <c r="A8" s="130" t="s">
        <v>13</v>
      </c>
      <c r="B8" s="131"/>
      <c r="C8" s="131"/>
      <c r="D8" s="131"/>
      <c r="E8" s="99"/>
      <c r="F8" s="100"/>
      <c r="G8" s="101"/>
      <c r="H8" s="102"/>
      <c r="I8" s="104" t="s">
        <v>14</v>
      </c>
      <c r="J8" s="102"/>
      <c r="K8" s="102"/>
      <c r="L8" s="103"/>
      <c r="M8" s="95"/>
    </row>
    <row r="9" spans="1:13" s="93" customFormat="1">
      <c r="A9" s="130" t="s">
        <v>512</v>
      </c>
      <c r="B9" s="131"/>
      <c r="C9" s="131"/>
      <c r="D9" s="131"/>
      <c r="E9" s="103"/>
      <c r="F9" s="100"/>
      <c r="G9" s="101"/>
      <c r="H9" s="102"/>
      <c r="I9" s="105" t="s">
        <v>514</v>
      </c>
      <c r="J9" s="105"/>
      <c r="K9" s="105"/>
      <c r="L9" s="105"/>
      <c r="M9" s="95"/>
    </row>
    <row r="10" spans="1:13" s="93" customFormat="1">
      <c r="A10" s="130" t="s">
        <v>14</v>
      </c>
      <c r="B10" s="131"/>
      <c r="C10" s="131"/>
      <c r="D10" s="131"/>
      <c r="E10" s="104"/>
      <c r="F10" s="100"/>
      <c r="G10" s="104"/>
      <c r="H10" s="100"/>
      <c r="I10" s="132" t="s">
        <v>370</v>
      </c>
      <c r="J10" s="132"/>
      <c r="K10" s="132"/>
      <c r="L10" s="132"/>
      <c r="M10" s="95"/>
    </row>
    <row r="11" spans="1:13" s="93" customFormat="1">
      <c r="A11" s="98"/>
      <c r="B11" s="99"/>
      <c r="C11" s="99"/>
      <c r="D11" s="99"/>
      <c r="E11" s="99"/>
      <c r="F11" s="100"/>
      <c r="G11" s="106"/>
      <c r="H11" s="106"/>
      <c r="M11" s="95"/>
    </row>
    <row r="12" spans="1:13" s="93" customFormat="1" ht="15" customHeight="1">
      <c r="A12" s="98"/>
      <c r="B12" s="104"/>
      <c r="C12" s="107"/>
      <c r="D12" s="104"/>
      <c r="E12" s="104"/>
      <c r="F12" s="108"/>
      <c r="G12" s="101"/>
      <c r="H12" s="133" t="s">
        <v>25</v>
      </c>
      <c r="I12" s="134"/>
      <c r="J12" s="135"/>
      <c r="K12" s="139" t="s">
        <v>511</v>
      </c>
      <c r="L12" s="139"/>
      <c r="M12" s="139"/>
    </row>
    <row r="13" spans="1:13" s="93" customFormat="1" ht="15" customHeight="1">
      <c r="A13" s="98" t="s">
        <v>513</v>
      </c>
      <c r="B13" s="104"/>
      <c r="C13" s="107"/>
      <c r="D13" s="104"/>
      <c r="E13" s="104"/>
      <c r="F13" s="108"/>
      <c r="G13" s="101"/>
      <c r="H13" s="136"/>
      <c r="I13" s="137"/>
      <c r="J13" s="138"/>
      <c r="K13" s="139"/>
      <c r="L13" s="139"/>
      <c r="M13" s="139"/>
    </row>
    <row r="14" spans="1:13" s="93" customFormat="1" ht="15" customHeight="1">
      <c r="A14" s="98"/>
      <c r="B14" s="104"/>
      <c r="C14" s="107"/>
      <c r="D14" s="104"/>
      <c r="E14" s="104"/>
      <c r="F14" s="108"/>
      <c r="G14" s="101"/>
      <c r="H14" s="140">
        <v>0.23</v>
      </c>
      <c r="I14" s="141"/>
      <c r="J14" s="142"/>
      <c r="K14" s="149"/>
      <c r="L14" s="149"/>
      <c r="M14" s="149"/>
    </row>
    <row r="15" spans="1:13" s="93" customFormat="1" ht="15" customHeight="1">
      <c r="A15" s="98" t="s">
        <v>501</v>
      </c>
      <c r="B15" s="104"/>
      <c r="C15" s="107"/>
      <c r="D15" s="104"/>
      <c r="E15" s="104"/>
      <c r="F15" s="108"/>
      <c r="G15" s="101"/>
      <c r="H15" s="143"/>
      <c r="I15" s="144"/>
      <c r="J15" s="145"/>
      <c r="K15" s="149"/>
      <c r="L15" s="149"/>
      <c r="M15" s="149"/>
    </row>
    <row r="16" spans="1:13" s="93" customFormat="1" ht="15" customHeight="1">
      <c r="A16" s="109"/>
      <c r="B16" s="110"/>
      <c r="C16" s="110"/>
      <c r="D16" s="111"/>
      <c r="E16" s="111"/>
      <c r="F16" s="111"/>
      <c r="G16" s="111"/>
      <c r="H16" s="146"/>
      <c r="I16" s="147"/>
      <c r="J16" s="148"/>
      <c r="K16" s="149"/>
      <c r="L16" s="149"/>
      <c r="M16" s="149"/>
    </row>
    <row r="17" spans="1:18" s="93" customFormat="1" ht="15" customHeight="1">
      <c r="A17" s="112"/>
      <c r="B17" s="113"/>
      <c r="C17" s="113"/>
      <c r="D17" s="114"/>
      <c r="E17" s="114"/>
      <c r="F17" s="114"/>
      <c r="G17" s="114"/>
      <c r="H17" s="114"/>
      <c r="I17" s="114"/>
      <c r="J17" s="114"/>
      <c r="K17" s="114"/>
      <c r="L17" s="114"/>
      <c r="M17" s="95"/>
    </row>
    <row r="18" spans="1:18" s="93" customFormat="1" ht="15.75" thickBot="1">
      <c r="A18" s="123"/>
      <c r="B18" s="124"/>
      <c r="C18" s="124"/>
      <c r="D18" s="125"/>
      <c r="E18" s="125"/>
      <c r="F18" s="125"/>
      <c r="G18" s="125"/>
      <c r="H18" s="125"/>
      <c r="I18" s="125"/>
      <c r="J18" s="125"/>
      <c r="K18" s="125"/>
      <c r="L18" s="125"/>
      <c r="M18" s="97" t="s">
        <v>15</v>
      </c>
    </row>
    <row r="19" spans="1:18" ht="25.15" customHeight="1" thickBot="1">
      <c r="A19" s="4" t="s">
        <v>16</v>
      </c>
      <c r="B19" s="5" t="s">
        <v>17</v>
      </c>
      <c r="C19" s="5" t="s">
        <v>18</v>
      </c>
      <c r="D19" s="5" t="s">
        <v>19</v>
      </c>
      <c r="E19" s="5" t="s">
        <v>20</v>
      </c>
      <c r="F19" s="5" t="s">
        <v>21</v>
      </c>
      <c r="G19" s="6" t="s">
        <v>22</v>
      </c>
      <c r="H19" s="7" t="s">
        <v>23</v>
      </c>
      <c r="I19" s="8" t="s">
        <v>24</v>
      </c>
      <c r="J19" s="7" t="s">
        <v>25</v>
      </c>
      <c r="K19" s="7" t="s">
        <v>23</v>
      </c>
      <c r="L19" s="8" t="s">
        <v>24</v>
      </c>
      <c r="M19" s="9" t="s">
        <v>6</v>
      </c>
      <c r="P19" s="3" t="s">
        <v>23</v>
      </c>
    </row>
    <row r="20" spans="1:18" ht="11.45" customHeight="1">
      <c r="A20" s="47"/>
      <c r="B20" s="10"/>
      <c r="C20" s="10"/>
      <c r="D20" s="10"/>
      <c r="E20" s="10"/>
      <c r="F20" s="10"/>
      <c r="G20" s="11"/>
      <c r="H20" s="12"/>
      <c r="I20" s="13"/>
      <c r="J20" s="12"/>
      <c r="K20" s="12"/>
      <c r="L20" s="13"/>
      <c r="M20" s="48"/>
    </row>
    <row r="21" spans="1:18" ht="25.15" customHeight="1">
      <c r="A21" s="49" t="s">
        <v>26</v>
      </c>
      <c r="B21" s="14"/>
      <c r="C21" s="14"/>
      <c r="D21" s="15" t="s">
        <v>7</v>
      </c>
      <c r="E21" s="14"/>
      <c r="F21" s="14"/>
      <c r="G21" s="16"/>
      <c r="H21" s="17"/>
      <c r="I21" s="18"/>
      <c r="J21" s="17"/>
      <c r="K21" s="19"/>
      <c r="L21" s="19">
        <f>SUM(L22:L22)</f>
        <v>36234</v>
      </c>
      <c r="M21" s="50">
        <f>L21/L203</f>
        <v>7.4891866264630819E-2</v>
      </c>
      <c r="R21" s="69"/>
    </row>
    <row r="22" spans="1:18" ht="25.15" customHeight="1">
      <c r="A22" s="51" t="s">
        <v>27</v>
      </c>
      <c r="B22" s="20" t="s">
        <v>498</v>
      </c>
      <c r="C22" s="20" t="s">
        <v>499</v>
      </c>
      <c r="D22" s="22" t="s">
        <v>500</v>
      </c>
      <c r="E22" s="23" t="s">
        <v>5</v>
      </c>
      <c r="F22" s="23" t="s">
        <v>483</v>
      </c>
      <c r="G22" s="24">
        <v>220</v>
      </c>
      <c r="H22" s="25">
        <f>ROUND(K22/(1+J22),2)</f>
        <v>133.9</v>
      </c>
      <c r="I22" s="26">
        <f>ROUND(G22*H22,2)</f>
        <v>29458</v>
      </c>
      <c r="J22" s="27">
        <f>$H$14</f>
        <v>0.23</v>
      </c>
      <c r="K22" s="25">
        <f>ROUND(P22*(1-$K$14),2)</f>
        <v>164.7</v>
      </c>
      <c r="L22" s="26">
        <f>ROUND(G22*K22,2)</f>
        <v>36234</v>
      </c>
      <c r="M22" s="52"/>
      <c r="P22" s="3">
        <v>164.7</v>
      </c>
      <c r="R22" s="69"/>
    </row>
    <row r="23" spans="1:18" ht="25.15" customHeight="1">
      <c r="A23" s="51"/>
      <c r="B23" s="21"/>
      <c r="C23" s="21"/>
      <c r="D23" s="28"/>
      <c r="E23" s="21"/>
      <c r="F23" s="21"/>
      <c r="G23" s="29"/>
      <c r="H23" s="30"/>
      <c r="I23" s="31"/>
      <c r="J23" s="30"/>
      <c r="K23" s="30"/>
      <c r="L23" s="31"/>
      <c r="M23" s="52"/>
      <c r="R23" s="69"/>
    </row>
    <row r="24" spans="1:18" ht="25.15" customHeight="1">
      <c r="A24" s="49" t="s">
        <v>29</v>
      </c>
      <c r="B24" s="14"/>
      <c r="C24" s="14"/>
      <c r="D24" s="32" t="s">
        <v>30</v>
      </c>
      <c r="E24" s="14"/>
      <c r="F24" s="14"/>
      <c r="G24" s="16"/>
      <c r="H24" s="17"/>
      <c r="I24" s="18"/>
      <c r="J24" s="17"/>
      <c r="K24" s="19"/>
      <c r="L24" s="19">
        <f>SUM(L25:L29)</f>
        <v>18842.84</v>
      </c>
      <c r="M24" s="50">
        <f>L24/L203</f>
        <v>3.8946168055578635E-2</v>
      </c>
      <c r="R24" s="69"/>
    </row>
    <row r="25" spans="1:18" ht="33.6" customHeight="1">
      <c r="A25" s="51" t="s">
        <v>31</v>
      </c>
      <c r="B25" s="33" t="s">
        <v>496</v>
      </c>
      <c r="C25" s="20" t="s">
        <v>32</v>
      </c>
      <c r="D25" s="22" t="s">
        <v>33</v>
      </c>
      <c r="E25" s="23" t="s">
        <v>5</v>
      </c>
      <c r="F25" s="23" t="s">
        <v>28</v>
      </c>
      <c r="G25" s="23">
        <v>3</v>
      </c>
      <c r="H25" s="25">
        <f t="shared" ref="H25:H31" si="0">ROUND(K25/(1+J25),2)</f>
        <v>1490.03</v>
      </c>
      <c r="I25" s="26">
        <f>ROUND(G25*H25,2)</f>
        <v>4470.09</v>
      </c>
      <c r="J25" s="27">
        <f t="shared" ref="J25:J28" si="1">$H$14</f>
        <v>0.23</v>
      </c>
      <c r="K25" s="25">
        <f t="shared" ref="K25:K28" si="2">ROUND(P25*(1-$K$14),2)</f>
        <v>1832.74</v>
      </c>
      <c r="L25" s="26">
        <f>ROUND(G25*K25,2)</f>
        <v>5498.22</v>
      </c>
      <c r="M25" s="52"/>
      <c r="P25" s="3">
        <v>1832.74</v>
      </c>
      <c r="R25" s="69"/>
    </row>
    <row r="26" spans="1:18" ht="43.9" customHeight="1">
      <c r="A26" s="51" t="s">
        <v>34</v>
      </c>
      <c r="B26" s="33" t="s">
        <v>496</v>
      </c>
      <c r="C26" s="20" t="s">
        <v>35</v>
      </c>
      <c r="D26" s="22" t="s">
        <v>36</v>
      </c>
      <c r="E26" s="23" t="s">
        <v>5</v>
      </c>
      <c r="F26" s="23" t="s">
        <v>28</v>
      </c>
      <c r="G26" s="23">
        <v>3</v>
      </c>
      <c r="H26" s="25">
        <f t="shared" si="0"/>
        <v>1351.63</v>
      </c>
      <c r="I26" s="26">
        <f>ROUND(G26*H26,2)</f>
        <v>4054.89</v>
      </c>
      <c r="J26" s="27">
        <f t="shared" si="1"/>
        <v>0.23</v>
      </c>
      <c r="K26" s="25">
        <f t="shared" si="2"/>
        <v>1662.5</v>
      </c>
      <c r="L26" s="26">
        <f>ROUND(G26*K26,2)</f>
        <v>4987.5</v>
      </c>
      <c r="M26" s="52"/>
      <c r="P26" s="3">
        <v>1662.5</v>
      </c>
      <c r="R26" s="69"/>
    </row>
    <row r="27" spans="1:18" ht="25.15" customHeight="1">
      <c r="A27" s="51" t="s">
        <v>37</v>
      </c>
      <c r="B27" s="33" t="s">
        <v>496</v>
      </c>
      <c r="C27" s="20" t="s">
        <v>38</v>
      </c>
      <c r="D27" s="22" t="s">
        <v>482</v>
      </c>
      <c r="E27" s="23" t="s">
        <v>5</v>
      </c>
      <c r="F27" s="23" t="s">
        <v>28</v>
      </c>
      <c r="G27" s="23">
        <v>3</v>
      </c>
      <c r="H27" s="25">
        <f t="shared" si="0"/>
        <v>904.42</v>
      </c>
      <c r="I27" s="26">
        <f>ROUND(G27*H27,2)</f>
        <v>2713.26</v>
      </c>
      <c r="J27" s="27">
        <f t="shared" si="1"/>
        <v>0.23</v>
      </c>
      <c r="K27" s="25">
        <f t="shared" si="2"/>
        <v>1112.44</v>
      </c>
      <c r="L27" s="26">
        <f>ROUND(G27*K27,2)</f>
        <v>3337.32</v>
      </c>
      <c r="M27" s="52"/>
      <c r="P27" s="3">
        <v>1112.44</v>
      </c>
      <c r="R27" s="69"/>
    </row>
    <row r="28" spans="1:18" ht="25.15" customHeight="1">
      <c r="A28" s="51" t="s">
        <v>40</v>
      </c>
      <c r="B28" s="33" t="s">
        <v>496</v>
      </c>
      <c r="C28" s="20" t="s">
        <v>41</v>
      </c>
      <c r="D28" s="22" t="s">
        <v>42</v>
      </c>
      <c r="E28" s="23" t="s">
        <v>5</v>
      </c>
      <c r="F28" s="23" t="s">
        <v>43</v>
      </c>
      <c r="G28" s="23">
        <v>20</v>
      </c>
      <c r="H28" s="25">
        <f t="shared" si="0"/>
        <v>204.06</v>
      </c>
      <c r="I28" s="26">
        <f>ROUND(G28*H28,2)</f>
        <v>4081.2</v>
      </c>
      <c r="J28" s="27">
        <f t="shared" si="1"/>
        <v>0.23</v>
      </c>
      <c r="K28" s="25">
        <f t="shared" si="2"/>
        <v>250.99</v>
      </c>
      <c r="L28" s="26">
        <f>ROUND(G28*K28,2)</f>
        <v>5019.8</v>
      </c>
      <c r="M28" s="52"/>
      <c r="P28" s="3">
        <v>250.99</v>
      </c>
      <c r="R28" s="69"/>
    </row>
    <row r="29" spans="1:18" ht="25.15" customHeight="1">
      <c r="A29" s="53"/>
      <c r="B29" s="20"/>
      <c r="C29" s="20"/>
      <c r="D29" s="22"/>
      <c r="E29" s="20"/>
      <c r="F29" s="20"/>
      <c r="G29" s="24"/>
      <c r="H29" s="25">
        <f t="shared" si="0"/>
        <v>0</v>
      </c>
      <c r="I29" s="26"/>
      <c r="J29" s="27"/>
      <c r="K29" s="26"/>
      <c r="L29" s="26"/>
      <c r="M29" s="52"/>
      <c r="R29" s="69"/>
    </row>
    <row r="30" spans="1:18" ht="25.15" customHeight="1">
      <c r="A30" s="54" t="s">
        <v>44</v>
      </c>
      <c r="B30" s="14"/>
      <c r="C30" s="14"/>
      <c r="D30" s="32" t="s">
        <v>8</v>
      </c>
      <c r="E30" s="14"/>
      <c r="F30" s="14"/>
      <c r="G30" s="16"/>
      <c r="H30" s="17"/>
      <c r="I30" s="18"/>
      <c r="J30" s="34"/>
      <c r="K30" s="19"/>
      <c r="L30" s="19">
        <f>SUM(L31:L32)</f>
        <v>7380</v>
      </c>
      <c r="M30" s="50">
        <f>L30/L203</f>
        <v>1.5253683640585514E-2</v>
      </c>
      <c r="R30" s="69"/>
    </row>
    <row r="31" spans="1:18" ht="25.15" customHeight="1">
      <c r="A31" s="51" t="s">
        <v>45</v>
      </c>
      <c r="B31" s="33" t="s">
        <v>496</v>
      </c>
      <c r="C31" s="20" t="s">
        <v>46</v>
      </c>
      <c r="D31" s="22" t="s">
        <v>10</v>
      </c>
      <c r="E31" s="21"/>
      <c r="F31" s="20" t="s">
        <v>47</v>
      </c>
      <c r="G31" s="24">
        <v>400</v>
      </c>
      <c r="H31" s="25">
        <f t="shared" si="0"/>
        <v>15</v>
      </c>
      <c r="I31" s="26">
        <f>ROUND(G31*H31,2)</f>
        <v>6000</v>
      </c>
      <c r="J31" s="27">
        <f>$H$14</f>
        <v>0.23</v>
      </c>
      <c r="K31" s="25">
        <f>ROUND(P31*(1-$K$14),2)</f>
        <v>18.45</v>
      </c>
      <c r="L31" s="26">
        <f>ROUND(G31*K31,2)</f>
        <v>7380</v>
      </c>
      <c r="M31" s="52"/>
      <c r="P31" s="3">
        <v>18.45</v>
      </c>
      <c r="R31" s="69"/>
    </row>
    <row r="32" spans="1:18" ht="25.15" customHeight="1">
      <c r="A32" s="53"/>
      <c r="B32" s="21"/>
      <c r="C32" s="21"/>
      <c r="D32" s="35"/>
      <c r="E32" s="21"/>
      <c r="F32" s="21"/>
      <c r="G32" s="29"/>
      <c r="H32" s="30"/>
      <c r="I32" s="31"/>
      <c r="J32" s="27"/>
      <c r="K32" s="27"/>
      <c r="L32" s="31"/>
      <c r="M32" s="52"/>
      <c r="R32" s="69"/>
    </row>
    <row r="33" spans="1:18" ht="25.15" customHeight="1">
      <c r="A33" s="54" t="s">
        <v>48</v>
      </c>
      <c r="B33" s="14"/>
      <c r="C33" s="14"/>
      <c r="D33" s="32" t="s">
        <v>366</v>
      </c>
      <c r="E33" s="14"/>
      <c r="F33" s="14"/>
      <c r="G33" s="16"/>
      <c r="H33" s="17"/>
      <c r="I33" s="18"/>
      <c r="J33" s="34"/>
      <c r="K33" s="34"/>
      <c r="L33" s="61">
        <f>SUM(L34,L129,L134)</f>
        <v>376307.06</v>
      </c>
      <c r="M33" s="55"/>
      <c r="R33" s="69"/>
    </row>
    <row r="34" spans="1:18" ht="25.15" customHeight="1">
      <c r="A34" s="54" t="s">
        <v>49</v>
      </c>
      <c r="B34" s="14"/>
      <c r="C34" s="14"/>
      <c r="D34" s="15" t="s">
        <v>367</v>
      </c>
      <c r="E34" s="14"/>
      <c r="F34" s="14"/>
      <c r="G34" s="16"/>
      <c r="H34" s="17"/>
      <c r="I34" s="18"/>
      <c r="J34" s="34"/>
      <c r="K34" s="19"/>
      <c r="L34" s="19">
        <f>SUM(L35:L127)</f>
        <v>158441.81999999998</v>
      </c>
      <c r="M34" s="50">
        <f>L34/L203</f>
        <v>0.3274825742166117</v>
      </c>
      <c r="R34" s="69"/>
    </row>
    <row r="35" spans="1:18" ht="25.5">
      <c r="A35" s="51" t="s">
        <v>50</v>
      </c>
      <c r="B35" s="33" t="s">
        <v>496</v>
      </c>
      <c r="C35" s="20" t="s">
        <v>51</v>
      </c>
      <c r="D35" s="22" t="s">
        <v>52</v>
      </c>
      <c r="E35" s="23" t="s">
        <v>5</v>
      </c>
      <c r="F35" s="23" t="s">
        <v>53</v>
      </c>
      <c r="G35" s="23">
        <v>9</v>
      </c>
      <c r="H35" s="25">
        <f t="shared" ref="H35:H98" si="3">ROUND(K35/(1+J35),2)</f>
        <v>875.46</v>
      </c>
      <c r="I35" s="26">
        <f>ROUND(G35*H35,2)</f>
        <v>7879.14</v>
      </c>
      <c r="J35" s="27">
        <f t="shared" ref="J35:J98" si="4">$H$14</f>
        <v>0.23</v>
      </c>
      <c r="K35" s="25">
        <f t="shared" ref="K35:K98" si="5">ROUND(P35*(1-$K$14),2)</f>
        <v>1076.82</v>
      </c>
      <c r="L35" s="26">
        <f>ROUND(G35*K35,2)</f>
        <v>9691.3799999999992</v>
      </c>
      <c r="M35" s="52"/>
      <c r="P35" s="3">
        <v>1076.82</v>
      </c>
      <c r="R35" s="69"/>
    </row>
    <row r="36" spans="1:18" ht="25.5">
      <c r="A36" s="51" t="s">
        <v>54</v>
      </c>
      <c r="B36" s="33" t="s">
        <v>496</v>
      </c>
      <c r="C36" s="20" t="s">
        <v>55</v>
      </c>
      <c r="D36" s="22" t="s">
        <v>56</v>
      </c>
      <c r="E36" s="23" t="s">
        <v>5</v>
      </c>
      <c r="F36" s="20" t="s">
        <v>53</v>
      </c>
      <c r="G36" s="20">
        <v>2</v>
      </c>
      <c r="H36" s="25">
        <f t="shared" si="3"/>
        <v>1005.17</v>
      </c>
      <c r="I36" s="26">
        <f t="shared" ref="I36:I99" si="6">ROUND(G36*H36,2)</f>
        <v>2010.34</v>
      </c>
      <c r="J36" s="27">
        <f t="shared" si="4"/>
        <v>0.23</v>
      </c>
      <c r="K36" s="25">
        <f t="shared" si="5"/>
        <v>1236.3599999999999</v>
      </c>
      <c r="L36" s="26">
        <f t="shared" ref="L36:L99" si="7">ROUND(G36*K36,2)</f>
        <v>2472.7199999999998</v>
      </c>
      <c r="M36" s="52"/>
      <c r="P36" s="3">
        <v>1236.3599999999999</v>
      </c>
      <c r="R36" s="69"/>
    </row>
    <row r="37" spans="1:18" ht="28.15" customHeight="1">
      <c r="A37" s="51" t="s">
        <v>57</v>
      </c>
      <c r="B37" s="33" t="s">
        <v>456</v>
      </c>
      <c r="C37" s="20">
        <v>833</v>
      </c>
      <c r="D37" s="22" t="s">
        <v>58</v>
      </c>
      <c r="E37" s="23" t="s">
        <v>5</v>
      </c>
      <c r="F37" s="23" t="s">
        <v>53</v>
      </c>
      <c r="G37" s="23">
        <v>9</v>
      </c>
      <c r="H37" s="25">
        <f t="shared" si="3"/>
        <v>54.9</v>
      </c>
      <c r="I37" s="26">
        <f t="shared" si="6"/>
        <v>494.1</v>
      </c>
      <c r="J37" s="27">
        <f t="shared" si="4"/>
        <v>0.23</v>
      </c>
      <c r="K37" s="25">
        <f t="shared" si="5"/>
        <v>67.53</v>
      </c>
      <c r="L37" s="26">
        <f t="shared" si="7"/>
        <v>607.77</v>
      </c>
      <c r="M37" s="52"/>
      <c r="P37" s="3">
        <v>67.53</v>
      </c>
      <c r="R37" s="69"/>
    </row>
    <row r="38" spans="1:18" ht="38.25">
      <c r="A38" s="51" t="s">
        <v>59</v>
      </c>
      <c r="B38" s="33" t="s">
        <v>496</v>
      </c>
      <c r="C38" s="20" t="s">
        <v>60</v>
      </c>
      <c r="D38" s="22" t="s">
        <v>484</v>
      </c>
      <c r="E38" s="23" t="s">
        <v>61</v>
      </c>
      <c r="F38" s="20" t="s">
        <v>53</v>
      </c>
      <c r="G38" s="20">
        <v>6</v>
      </c>
      <c r="H38" s="25">
        <f t="shared" si="3"/>
        <v>46.1</v>
      </c>
      <c r="I38" s="26">
        <f t="shared" si="6"/>
        <v>276.60000000000002</v>
      </c>
      <c r="J38" s="27">
        <f t="shared" si="4"/>
        <v>0.23</v>
      </c>
      <c r="K38" s="25">
        <f t="shared" si="5"/>
        <v>56.7</v>
      </c>
      <c r="L38" s="26">
        <f t="shared" si="7"/>
        <v>340.2</v>
      </c>
      <c r="M38" s="52"/>
      <c r="P38" s="3">
        <v>56.7</v>
      </c>
      <c r="R38" s="69"/>
    </row>
    <row r="39" spans="1:18" ht="38.25">
      <c r="A39" s="51" t="s">
        <v>62</v>
      </c>
      <c r="B39" s="33" t="s">
        <v>496</v>
      </c>
      <c r="C39" s="20" t="s">
        <v>60</v>
      </c>
      <c r="D39" s="22" t="s">
        <v>485</v>
      </c>
      <c r="E39" s="23" t="s">
        <v>61</v>
      </c>
      <c r="F39" s="20" t="s">
        <v>53</v>
      </c>
      <c r="G39" s="20">
        <v>2</v>
      </c>
      <c r="H39" s="25">
        <f t="shared" si="3"/>
        <v>46.1</v>
      </c>
      <c r="I39" s="26">
        <f t="shared" si="6"/>
        <v>92.2</v>
      </c>
      <c r="J39" s="27">
        <f t="shared" si="4"/>
        <v>0.23</v>
      </c>
      <c r="K39" s="25">
        <f t="shared" si="5"/>
        <v>56.7</v>
      </c>
      <c r="L39" s="26">
        <f t="shared" si="7"/>
        <v>113.4</v>
      </c>
      <c r="M39" s="52"/>
      <c r="P39" s="3">
        <v>56.7</v>
      </c>
      <c r="R39" s="69"/>
    </row>
    <row r="40" spans="1:18" ht="38.25">
      <c r="A40" s="51" t="s">
        <v>63</v>
      </c>
      <c r="B40" s="33" t="s">
        <v>496</v>
      </c>
      <c r="C40" s="20" t="s">
        <v>60</v>
      </c>
      <c r="D40" s="22" t="s">
        <v>486</v>
      </c>
      <c r="E40" s="23" t="s">
        <v>61</v>
      </c>
      <c r="F40" s="20" t="s">
        <v>53</v>
      </c>
      <c r="G40" s="20">
        <v>1</v>
      </c>
      <c r="H40" s="25">
        <f t="shared" si="3"/>
        <v>46.1</v>
      </c>
      <c r="I40" s="26">
        <f t="shared" si="6"/>
        <v>46.1</v>
      </c>
      <c r="J40" s="27">
        <f t="shared" si="4"/>
        <v>0.23</v>
      </c>
      <c r="K40" s="25">
        <f t="shared" si="5"/>
        <v>56.7</v>
      </c>
      <c r="L40" s="26">
        <f t="shared" si="7"/>
        <v>56.7</v>
      </c>
      <c r="M40" s="52"/>
      <c r="P40" s="3">
        <v>56.7</v>
      </c>
      <c r="R40" s="69"/>
    </row>
    <row r="41" spans="1:18" ht="38.25">
      <c r="A41" s="51" t="s">
        <v>64</v>
      </c>
      <c r="B41" s="33" t="s">
        <v>496</v>
      </c>
      <c r="C41" s="20" t="s">
        <v>60</v>
      </c>
      <c r="D41" s="22" t="s">
        <v>487</v>
      </c>
      <c r="E41" s="23" t="s">
        <v>61</v>
      </c>
      <c r="F41" s="20" t="s">
        <v>53</v>
      </c>
      <c r="G41" s="20">
        <v>4</v>
      </c>
      <c r="H41" s="25">
        <f t="shared" si="3"/>
        <v>46.1</v>
      </c>
      <c r="I41" s="26">
        <f t="shared" si="6"/>
        <v>184.4</v>
      </c>
      <c r="J41" s="27">
        <f t="shared" si="4"/>
        <v>0.23</v>
      </c>
      <c r="K41" s="25">
        <f t="shared" si="5"/>
        <v>56.7</v>
      </c>
      <c r="L41" s="26">
        <f t="shared" si="7"/>
        <v>226.8</v>
      </c>
      <c r="M41" s="52"/>
      <c r="P41" s="3">
        <v>56.7</v>
      </c>
      <c r="R41" s="69"/>
    </row>
    <row r="42" spans="1:18" ht="51">
      <c r="A42" s="51" t="s">
        <v>65</v>
      </c>
      <c r="B42" s="33" t="s">
        <v>496</v>
      </c>
      <c r="C42" s="20" t="s">
        <v>66</v>
      </c>
      <c r="D42" s="22" t="s">
        <v>67</v>
      </c>
      <c r="E42" s="23" t="s">
        <v>61</v>
      </c>
      <c r="F42" s="23" t="s">
        <v>68</v>
      </c>
      <c r="G42" s="23">
        <v>24</v>
      </c>
      <c r="H42" s="25">
        <f t="shared" si="3"/>
        <v>209.16</v>
      </c>
      <c r="I42" s="26">
        <f t="shared" si="6"/>
        <v>5019.84</v>
      </c>
      <c r="J42" s="27">
        <f t="shared" si="4"/>
        <v>0.23</v>
      </c>
      <c r="K42" s="25">
        <f t="shared" si="5"/>
        <v>257.27</v>
      </c>
      <c r="L42" s="26">
        <f t="shared" si="7"/>
        <v>6174.48</v>
      </c>
      <c r="M42" s="56"/>
      <c r="P42" s="3">
        <v>257.27</v>
      </c>
      <c r="R42" s="69"/>
    </row>
    <row r="43" spans="1:18" ht="51">
      <c r="A43" s="51" t="s">
        <v>69</v>
      </c>
      <c r="B43" s="33" t="s">
        <v>496</v>
      </c>
      <c r="C43" s="20" t="s">
        <v>70</v>
      </c>
      <c r="D43" s="22" t="s">
        <v>67</v>
      </c>
      <c r="E43" s="23" t="s">
        <v>71</v>
      </c>
      <c r="F43" s="23" t="s">
        <v>68</v>
      </c>
      <c r="G43" s="23">
        <v>9</v>
      </c>
      <c r="H43" s="25">
        <f t="shared" si="3"/>
        <v>305.52</v>
      </c>
      <c r="I43" s="26">
        <f t="shared" si="6"/>
        <v>2749.68</v>
      </c>
      <c r="J43" s="27">
        <f t="shared" si="4"/>
        <v>0.23</v>
      </c>
      <c r="K43" s="25">
        <f t="shared" si="5"/>
        <v>375.79</v>
      </c>
      <c r="L43" s="26">
        <f t="shared" si="7"/>
        <v>3382.11</v>
      </c>
      <c r="M43" s="52"/>
      <c r="P43" s="3">
        <v>375.79</v>
      </c>
      <c r="R43" s="69"/>
    </row>
    <row r="44" spans="1:18" ht="51">
      <c r="A44" s="51" t="s">
        <v>72</v>
      </c>
      <c r="B44" s="33" t="s">
        <v>496</v>
      </c>
      <c r="C44" s="20" t="s">
        <v>66</v>
      </c>
      <c r="D44" s="22" t="s">
        <v>67</v>
      </c>
      <c r="E44" s="23" t="s">
        <v>61</v>
      </c>
      <c r="F44" s="23" t="s">
        <v>68</v>
      </c>
      <c r="G44" s="23">
        <v>22</v>
      </c>
      <c r="H44" s="25">
        <f t="shared" si="3"/>
        <v>209.16</v>
      </c>
      <c r="I44" s="26">
        <f t="shared" si="6"/>
        <v>4601.5200000000004</v>
      </c>
      <c r="J44" s="27">
        <f t="shared" si="4"/>
        <v>0.23</v>
      </c>
      <c r="K44" s="25">
        <f t="shared" si="5"/>
        <v>257.27</v>
      </c>
      <c r="L44" s="26">
        <f t="shared" si="7"/>
        <v>5659.94</v>
      </c>
      <c r="M44" s="52"/>
      <c r="P44" s="3">
        <v>257.27</v>
      </c>
      <c r="R44" s="69"/>
    </row>
    <row r="45" spans="1:18" ht="28.15" customHeight="1">
      <c r="A45" s="51" t="s">
        <v>73</v>
      </c>
      <c r="B45" s="33" t="s">
        <v>453</v>
      </c>
      <c r="C45" s="20">
        <v>2638</v>
      </c>
      <c r="D45" s="22" t="s">
        <v>74</v>
      </c>
      <c r="E45" s="23" t="s">
        <v>61</v>
      </c>
      <c r="F45" s="23" t="s">
        <v>53</v>
      </c>
      <c r="G45" s="20">
        <v>12</v>
      </c>
      <c r="H45" s="25">
        <f t="shared" si="3"/>
        <v>2.2400000000000002</v>
      </c>
      <c r="I45" s="26">
        <f t="shared" si="6"/>
        <v>26.88</v>
      </c>
      <c r="J45" s="27">
        <f t="shared" si="4"/>
        <v>0.23</v>
      </c>
      <c r="K45" s="25">
        <f t="shared" si="5"/>
        <v>2.76</v>
      </c>
      <c r="L45" s="26">
        <f t="shared" si="7"/>
        <v>33.119999999999997</v>
      </c>
      <c r="M45" s="52"/>
      <c r="P45" s="3">
        <v>2.76</v>
      </c>
      <c r="R45" s="69"/>
    </row>
    <row r="46" spans="1:18" ht="28.15" customHeight="1">
      <c r="A46" s="51" t="s">
        <v>75</v>
      </c>
      <c r="B46" s="33" t="s">
        <v>496</v>
      </c>
      <c r="C46" s="20" t="s">
        <v>378</v>
      </c>
      <c r="D46" s="22" t="s">
        <v>380</v>
      </c>
      <c r="E46" s="23" t="s">
        <v>5</v>
      </c>
      <c r="F46" s="23" t="s">
        <v>379</v>
      </c>
      <c r="G46" s="20">
        <v>117</v>
      </c>
      <c r="H46" s="25">
        <f t="shared" si="3"/>
        <v>26.06</v>
      </c>
      <c r="I46" s="26">
        <f t="shared" si="6"/>
        <v>3049.02</v>
      </c>
      <c r="J46" s="27">
        <f t="shared" si="4"/>
        <v>0.23</v>
      </c>
      <c r="K46" s="25">
        <f t="shared" si="5"/>
        <v>32.049999999999997</v>
      </c>
      <c r="L46" s="26">
        <f t="shared" si="7"/>
        <v>3749.85</v>
      </c>
      <c r="M46" s="52"/>
      <c r="P46" s="3">
        <v>32.049999999999997</v>
      </c>
      <c r="R46" s="69"/>
    </row>
    <row r="47" spans="1:18" ht="28.15" customHeight="1">
      <c r="A47" s="51" t="s">
        <v>76</v>
      </c>
      <c r="B47" s="33" t="s">
        <v>496</v>
      </c>
      <c r="C47" s="20" t="s">
        <v>77</v>
      </c>
      <c r="D47" s="22" t="s">
        <v>78</v>
      </c>
      <c r="E47" s="23" t="s">
        <v>61</v>
      </c>
      <c r="F47" s="23" t="s">
        <v>53</v>
      </c>
      <c r="G47" s="23">
        <v>20</v>
      </c>
      <c r="H47" s="25">
        <f t="shared" si="3"/>
        <v>11.23</v>
      </c>
      <c r="I47" s="26">
        <f t="shared" si="6"/>
        <v>224.6</v>
      </c>
      <c r="J47" s="27">
        <f t="shared" si="4"/>
        <v>0.23</v>
      </c>
      <c r="K47" s="25">
        <f t="shared" si="5"/>
        <v>13.81</v>
      </c>
      <c r="L47" s="26">
        <f t="shared" si="7"/>
        <v>276.2</v>
      </c>
      <c r="M47" s="52"/>
      <c r="P47" s="3">
        <v>13.81</v>
      </c>
      <c r="R47" s="69"/>
    </row>
    <row r="48" spans="1:18" ht="51">
      <c r="A48" s="51" t="s">
        <v>79</v>
      </c>
      <c r="B48" s="33" t="s">
        <v>496</v>
      </c>
      <c r="C48" s="20" t="s">
        <v>80</v>
      </c>
      <c r="D48" s="22" t="s">
        <v>81</v>
      </c>
      <c r="E48" s="23" t="s">
        <v>82</v>
      </c>
      <c r="F48" s="23" t="s">
        <v>83</v>
      </c>
      <c r="G48" s="23">
        <v>120</v>
      </c>
      <c r="H48" s="25">
        <f t="shared" si="3"/>
        <v>9.1199999999999992</v>
      </c>
      <c r="I48" s="26">
        <f t="shared" si="6"/>
        <v>1094.4000000000001</v>
      </c>
      <c r="J48" s="27">
        <f t="shared" si="4"/>
        <v>0.23</v>
      </c>
      <c r="K48" s="25">
        <f t="shared" si="5"/>
        <v>11.22</v>
      </c>
      <c r="L48" s="26">
        <f t="shared" si="7"/>
        <v>1346.4</v>
      </c>
      <c r="M48" s="52"/>
      <c r="P48" s="3">
        <v>11.22</v>
      </c>
      <c r="R48" s="69"/>
    </row>
    <row r="49" spans="1:18" ht="28.15" customHeight="1">
      <c r="A49" s="51" t="s">
        <v>84</v>
      </c>
      <c r="B49" s="33" t="s">
        <v>496</v>
      </c>
      <c r="C49" s="20" t="s">
        <v>85</v>
      </c>
      <c r="D49" s="22" t="s">
        <v>86</v>
      </c>
      <c r="E49" s="23" t="s">
        <v>87</v>
      </c>
      <c r="F49" s="23" t="s">
        <v>68</v>
      </c>
      <c r="G49" s="23">
        <v>28</v>
      </c>
      <c r="H49" s="25">
        <f t="shared" si="3"/>
        <v>45.39</v>
      </c>
      <c r="I49" s="26">
        <f t="shared" si="6"/>
        <v>1270.92</v>
      </c>
      <c r="J49" s="27">
        <f t="shared" si="4"/>
        <v>0.23</v>
      </c>
      <c r="K49" s="25">
        <f t="shared" si="5"/>
        <v>55.83</v>
      </c>
      <c r="L49" s="26">
        <f t="shared" si="7"/>
        <v>1563.24</v>
      </c>
      <c r="M49" s="52"/>
      <c r="P49" s="3">
        <v>55.83</v>
      </c>
      <c r="R49" s="69"/>
    </row>
    <row r="50" spans="1:18" ht="38.25">
      <c r="A50" s="51" t="s">
        <v>88</v>
      </c>
      <c r="B50" s="33" t="s">
        <v>459</v>
      </c>
      <c r="C50" s="20" t="s">
        <v>460</v>
      </c>
      <c r="D50" s="22" t="s">
        <v>89</v>
      </c>
      <c r="E50" s="23" t="s">
        <v>90</v>
      </c>
      <c r="F50" s="23" t="s">
        <v>53</v>
      </c>
      <c r="G50" s="23">
        <v>2</v>
      </c>
      <c r="H50" s="25">
        <f t="shared" si="3"/>
        <v>5.71</v>
      </c>
      <c r="I50" s="26">
        <f t="shared" si="6"/>
        <v>11.42</v>
      </c>
      <c r="J50" s="27">
        <f t="shared" si="4"/>
        <v>0.23</v>
      </c>
      <c r="K50" s="25">
        <f t="shared" si="5"/>
        <v>7.02</v>
      </c>
      <c r="L50" s="26">
        <f t="shared" si="7"/>
        <v>14.04</v>
      </c>
      <c r="M50" s="52"/>
      <c r="P50" s="3">
        <v>7.02</v>
      </c>
      <c r="R50" s="69"/>
    </row>
    <row r="51" spans="1:18" ht="38.25">
      <c r="A51" s="51" t="s">
        <v>91</v>
      </c>
      <c r="B51" s="33" t="s">
        <v>459</v>
      </c>
      <c r="C51" s="20" t="s">
        <v>461</v>
      </c>
      <c r="D51" s="22" t="s">
        <v>92</v>
      </c>
      <c r="E51" s="23" t="s">
        <v>90</v>
      </c>
      <c r="F51" s="23" t="s">
        <v>53</v>
      </c>
      <c r="G51" s="23">
        <v>2</v>
      </c>
      <c r="H51" s="25">
        <f t="shared" si="3"/>
        <v>3.2</v>
      </c>
      <c r="I51" s="26">
        <f t="shared" si="6"/>
        <v>6.4</v>
      </c>
      <c r="J51" s="27">
        <f t="shared" si="4"/>
        <v>0.23</v>
      </c>
      <c r="K51" s="25">
        <f t="shared" si="5"/>
        <v>3.94</v>
      </c>
      <c r="L51" s="26">
        <f t="shared" si="7"/>
        <v>7.88</v>
      </c>
      <c r="M51" s="52"/>
      <c r="P51" s="3">
        <v>3.94</v>
      </c>
      <c r="R51" s="69"/>
    </row>
    <row r="52" spans="1:18" ht="38.25">
      <c r="A52" s="51" t="s">
        <v>93</v>
      </c>
      <c r="B52" s="33" t="s">
        <v>459</v>
      </c>
      <c r="C52" s="20" t="s">
        <v>462</v>
      </c>
      <c r="D52" s="22" t="s">
        <v>94</v>
      </c>
      <c r="E52" s="23" t="s">
        <v>90</v>
      </c>
      <c r="F52" s="23" t="s">
        <v>53</v>
      </c>
      <c r="G52" s="23">
        <v>4</v>
      </c>
      <c r="H52" s="25">
        <f t="shared" si="3"/>
        <v>3.76</v>
      </c>
      <c r="I52" s="26">
        <f t="shared" si="6"/>
        <v>15.04</v>
      </c>
      <c r="J52" s="27">
        <f t="shared" si="4"/>
        <v>0.23</v>
      </c>
      <c r="K52" s="25">
        <f t="shared" si="5"/>
        <v>4.62</v>
      </c>
      <c r="L52" s="26">
        <f t="shared" si="7"/>
        <v>18.48</v>
      </c>
      <c r="M52" s="52"/>
      <c r="P52" s="3">
        <v>4.62</v>
      </c>
      <c r="R52" s="69"/>
    </row>
    <row r="53" spans="1:18" ht="38.25">
      <c r="A53" s="51" t="s">
        <v>95</v>
      </c>
      <c r="B53" s="33" t="s">
        <v>459</v>
      </c>
      <c r="C53" s="20" t="s">
        <v>463</v>
      </c>
      <c r="D53" s="22" t="s">
        <v>96</v>
      </c>
      <c r="E53" s="23" t="s">
        <v>90</v>
      </c>
      <c r="F53" s="23" t="s">
        <v>53</v>
      </c>
      <c r="G53" s="23">
        <v>24</v>
      </c>
      <c r="H53" s="25">
        <f t="shared" si="3"/>
        <v>2.62</v>
      </c>
      <c r="I53" s="26">
        <f t="shared" si="6"/>
        <v>62.88</v>
      </c>
      <c r="J53" s="27">
        <f t="shared" si="4"/>
        <v>0.23</v>
      </c>
      <c r="K53" s="25">
        <f t="shared" si="5"/>
        <v>3.22</v>
      </c>
      <c r="L53" s="26">
        <f t="shared" si="7"/>
        <v>77.28</v>
      </c>
      <c r="M53" s="52"/>
      <c r="P53" s="3">
        <v>3.22</v>
      </c>
      <c r="R53" s="69"/>
    </row>
    <row r="54" spans="1:18" ht="51">
      <c r="A54" s="51" t="s">
        <v>97</v>
      </c>
      <c r="B54" s="33" t="s">
        <v>456</v>
      </c>
      <c r="C54" s="20">
        <v>10046</v>
      </c>
      <c r="D54" s="22" t="s">
        <v>98</v>
      </c>
      <c r="E54" s="23" t="s">
        <v>90</v>
      </c>
      <c r="F54" s="23" t="s">
        <v>53</v>
      </c>
      <c r="G54" s="20">
        <v>6</v>
      </c>
      <c r="H54" s="25">
        <f t="shared" si="3"/>
        <v>5.0999999999999996</v>
      </c>
      <c r="I54" s="26">
        <f t="shared" si="6"/>
        <v>30.6</v>
      </c>
      <c r="J54" s="27">
        <f t="shared" si="4"/>
        <v>0.23</v>
      </c>
      <c r="K54" s="25">
        <f t="shared" si="5"/>
        <v>6.27</v>
      </c>
      <c r="L54" s="26">
        <f t="shared" si="7"/>
        <v>37.619999999999997</v>
      </c>
      <c r="M54" s="52"/>
      <c r="P54" s="3">
        <v>6.27</v>
      </c>
      <c r="R54" s="69"/>
    </row>
    <row r="55" spans="1:18" ht="51">
      <c r="A55" s="51" t="s">
        <v>99</v>
      </c>
      <c r="B55" s="33" t="s">
        <v>496</v>
      </c>
      <c r="C55" s="20" t="s">
        <v>100</v>
      </c>
      <c r="D55" s="22" t="s">
        <v>67</v>
      </c>
      <c r="E55" s="23" t="s">
        <v>101</v>
      </c>
      <c r="F55" s="23" t="s">
        <v>68</v>
      </c>
      <c r="G55" s="23">
        <v>3</v>
      </c>
      <c r="H55" s="25">
        <f t="shared" si="3"/>
        <v>358.98</v>
      </c>
      <c r="I55" s="26">
        <f t="shared" si="6"/>
        <v>1076.94</v>
      </c>
      <c r="J55" s="27">
        <f t="shared" si="4"/>
        <v>0.23</v>
      </c>
      <c r="K55" s="25">
        <f t="shared" si="5"/>
        <v>441.55</v>
      </c>
      <c r="L55" s="26">
        <f t="shared" si="7"/>
        <v>1324.65</v>
      </c>
      <c r="M55" s="52"/>
      <c r="P55" s="3">
        <v>441.55</v>
      </c>
      <c r="R55" s="69"/>
    </row>
    <row r="56" spans="1:18" ht="51">
      <c r="A56" s="51" t="s">
        <v>102</v>
      </c>
      <c r="B56" s="33" t="s">
        <v>496</v>
      </c>
      <c r="C56" s="20" t="s">
        <v>103</v>
      </c>
      <c r="D56" s="22" t="s">
        <v>67</v>
      </c>
      <c r="E56" s="23" t="s">
        <v>104</v>
      </c>
      <c r="F56" s="23" t="s">
        <v>68</v>
      </c>
      <c r="G56" s="23">
        <v>20</v>
      </c>
      <c r="H56" s="25">
        <f t="shared" si="3"/>
        <v>167.94</v>
      </c>
      <c r="I56" s="26">
        <f t="shared" si="6"/>
        <v>3358.8</v>
      </c>
      <c r="J56" s="27">
        <f t="shared" si="4"/>
        <v>0.23</v>
      </c>
      <c r="K56" s="25">
        <f t="shared" si="5"/>
        <v>206.57</v>
      </c>
      <c r="L56" s="26">
        <f t="shared" si="7"/>
        <v>4131.3999999999996</v>
      </c>
      <c r="M56" s="52"/>
      <c r="P56" s="3">
        <v>206.57</v>
      </c>
      <c r="R56" s="69"/>
    </row>
    <row r="57" spans="1:18" ht="28.15" customHeight="1">
      <c r="A57" s="51" t="s">
        <v>105</v>
      </c>
      <c r="B57" s="33" t="s">
        <v>496</v>
      </c>
      <c r="C57" s="20" t="s">
        <v>106</v>
      </c>
      <c r="D57" s="22" t="s">
        <v>107</v>
      </c>
      <c r="E57" s="23" t="s">
        <v>104</v>
      </c>
      <c r="F57" s="20" t="s">
        <v>53</v>
      </c>
      <c r="G57" s="23">
        <v>8</v>
      </c>
      <c r="H57" s="25">
        <f t="shared" si="3"/>
        <v>330.44</v>
      </c>
      <c r="I57" s="26">
        <f t="shared" si="6"/>
        <v>2643.52</v>
      </c>
      <c r="J57" s="27">
        <f t="shared" si="4"/>
        <v>0.23</v>
      </c>
      <c r="K57" s="25">
        <f t="shared" si="5"/>
        <v>406.44</v>
      </c>
      <c r="L57" s="26">
        <f t="shared" si="7"/>
        <v>3251.52</v>
      </c>
      <c r="M57" s="52"/>
      <c r="P57" s="3">
        <v>406.44</v>
      </c>
      <c r="R57" s="69"/>
    </row>
    <row r="58" spans="1:18" ht="28.15" customHeight="1">
      <c r="A58" s="51" t="s">
        <v>108</v>
      </c>
      <c r="B58" s="33" t="s">
        <v>496</v>
      </c>
      <c r="C58" s="20" t="s">
        <v>106</v>
      </c>
      <c r="D58" s="22" t="s">
        <v>107</v>
      </c>
      <c r="E58" s="23" t="s">
        <v>101</v>
      </c>
      <c r="F58" s="20" t="s">
        <v>53</v>
      </c>
      <c r="G58" s="23">
        <v>1</v>
      </c>
      <c r="H58" s="25">
        <f t="shared" si="3"/>
        <v>330.44</v>
      </c>
      <c r="I58" s="26">
        <f t="shared" si="6"/>
        <v>330.44</v>
      </c>
      <c r="J58" s="27">
        <f t="shared" si="4"/>
        <v>0.23</v>
      </c>
      <c r="K58" s="25">
        <f t="shared" si="5"/>
        <v>406.44</v>
      </c>
      <c r="L58" s="26">
        <f t="shared" si="7"/>
        <v>406.44</v>
      </c>
      <c r="M58" s="52"/>
      <c r="P58" s="3">
        <v>406.44</v>
      </c>
      <c r="R58" s="69"/>
    </row>
    <row r="59" spans="1:18" ht="28.15" customHeight="1">
      <c r="A59" s="51" t="s">
        <v>109</v>
      </c>
      <c r="B59" s="33" t="s">
        <v>454</v>
      </c>
      <c r="C59" s="20">
        <v>35755</v>
      </c>
      <c r="D59" s="22" t="s">
        <v>110</v>
      </c>
      <c r="E59" s="23" t="s">
        <v>101</v>
      </c>
      <c r="F59" s="20" t="s">
        <v>53</v>
      </c>
      <c r="G59" s="20">
        <v>1</v>
      </c>
      <c r="H59" s="25">
        <f t="shared" si="3"/>
        <v>3.95</v>
      </c>
      <c r="I59" s="26">
        <f t="shared" si="6"/>
        <v>3.95</v>
      </c>
      <c r="J59" s="27">
        <f t="shared" si="4"/>
        <v>0.23</v>
      </c>
      <c r="K59" s="25">
        <f t="shared" si="5"/>
        <v>4.8600000000000003</v>
      </c>
      <c r="L59" s="26">
        <f t="shared" si="7"/>
        <v>4.8600000000000003</v>
      </c>
      <c r="M59" s="52"/>
      <c r="P59" s="3">
        <v>4.8600000000000003</v>
      </c>
      <c r="R59" s="69"/>
    </row>
    <row r="60" spans="1:18" ht="28.15" customHeight="1">
      <c r="A60" s="51" t="s">
        <v>111</v>
      </c>
      <c r="B60" s="33" t="s">
        <v>455</v>
      </c>
      <c r="C60" s="20">
        <v>49064</v>
      </c>
      <c r="D60" s="22" t="s">
        <v>112</v>
      </c>
      <c r="E60" s="23" t="s">
        <v>104</v>
      </c>
      <c r="F60" s="20" t="s">
        <v>53</v>
      </c>
      <c r="G60" s="20">
        <v>10</v>
      </c>
      <c r="H60" s="25">
        <f t="shared" si="3"/>
        <v>4.24</v>
      </c>
      <c r="I60" s="26">
        <f t="shared" si="6"/>
        <v>42.4</v>
      </c>
      <c r="J60" s="27">
        <f t="shared" si="4"/>
        <v>0.23</v>
      </c>
      <c r="K60" s="25">
        <f t="shared" si="5"/>
        <v>5.22</v>
      </c>
      <c r="L60" s="26">
        <f t="shared" si="7"/>
        <v>52.2</v>
      </c>
      <c r="M60" s="52"/>
      <c r="P60" s="3">
        <v>5.22</v>
      </c>
      <c r="R60" s="69"/>
    </row>
    <row r="61" spans="1:18" ht="28.15" customHeight="1">
      <c r="A61" s="51" t="s">
        <v>113</v>
      </c>
      <c r="B61" s="33" t="s">
        <v>453</v>
      </c>
      <c r="C61" s="20">
        <v>2643</v>
      </c>
      <c r="D61" s="22" t="s">
        <v>74</v>
      </c>
      <c r="E61" s="23" t="s">
        <v>101</v>
      </c>
      <c r="F61" s="20" t="s">
        <v>53</v>
      </c>
      <c r="G61" s="20">
        <v>2</v>
      </c>
      <c r="H61" s="25">
        <f t="shared" si="3"/>
        <v>8.0299999999999994</v>
      </c>
      <c r="I61" s="26">
        <f t="shared" si="6"/>
        <v>16.059999999999999</v>
      </c>
      <c r="J61" s="27">
        <f t="shared" si="4"/>
        <v>0.23</v>
      </c>
      <c r="K61" s="25">
        <f t="shared" si="5"/>
        <v>9.8800000000000008</v>
      </c>
      <c r="L61" s="26">
        <f t="shared" si="7"/>
        <v>19.760000000000002</v>
      </c>
      <c r="M61" s="52"/>
      <c r="P61" s="3">
        <v>9.8800000000000008</v>
      </c>
      <c r="R61" s="69"/>
    </row>
    <row r="62" spans="1:18" ht="28.15" customHeight="1">
      <c r="A62" s="51" t="s">
        <v>114</v>
      </c>
      <c r="B62" s="33" t="s">
        <v>453</v>
      </c>
      <c r="C62" s="20">
        <v>2637</v>
      </c>
      <c r="D62" s="22" t="s">
        <v>74</v>
      </c>
      <c r="E62" s="23" t="s">
        <v>104</v>
      </c>
      <c r="F62" s="20" t="s">
        <v>53</v>
      </c>
      <c r="G62" s="20">
        <v>12</v>
      </c>
      <c r="H62" s="25">
        <f t="shared" si="3"/>
        <v>1.93</v>
      </c>
      <c r="I62" s="26">
        <f t="shared" si="6"/>
        <v>23.16</v>
      </c>
      <c r="J62" s="27">
        <f t="shared" si="4"/>
        <v>0.23</v>
      </c>
      <c r="K62" s="25">
        <f t="shared" si="5"/>
        <v>2.37</v>
      </c>
      <c r="L62" s="26">
        <f t="shared" si="7"/>
        <v>28.44</v>
      </c>
      <c r="M62" s="52"/>
      <c r="P62" s="3">
        <v>2.37</v>
      </c>
      <c r="R62" s="69"/>
    </row>
    <row r="63" spans="1:18" ht="28.15" customHeight="1">
      <c r="A63" s="51" t="s">
        <v>115</v>
      </c>
      <c r="B63" s="33" t="s">
        <v>453</v>
      </c>
      <c r="C63" s="20">
        <v>39214</v>
      </c>
      <c r="D63" s="22" t="s">
        <v>466</v>
      </c>
      <c r="E63" s="23" t="s">
        <v>101</v>
      </c>
      <c r="F63" s="20" t="s">
        <v>53</v>
      </c>
      <c r="G63" s="20">
        <v>12</v>
      </c>
      <c r="H63" s="25">
        <f t="shared" si="3"/>
        <v>3.58</v>
      </c>
      <c r="I63" s="26">
        <f t="shared" si="6"/>
        <v>42.96</v>
      </c>
      <c r="J63" s="27">
        <f t="shared" si="4"/>
        <v>0.23</v>
      </c>
      <c r="K63" s="25">
        <f t="shared" si="5"/>
        <v>4.4000000000000004</v>
      </c>
      <c r="L63" s="26">
        <f t="shared" si="7"/>
        <v>52.8</v>
      </c>
      <c r="M63" s="52"/>
      <c r="P63" s="3">
        <v>4.4000000000000004</v>
      </c>
      <c r="R63" s="69"/>
    </row>
    <row r="64" spans="1:18" ht="28.15" customHeight="1">
      <c r="A64" s="51" t="s">
        <v>471</v>
      </c>
      <c r="B64" s="33" t="s">
        <v>453</v>
      </c>
      <c r="C64" s="20">
        <v>39209</v>
      </c>
      <c r="D64" s="22" t="s">
        <v>118</v>
      </c>
      <c r="E64" s="23" t="s">
        <v>104</v>
      </c>
      <c r="F64" s="20" t="s">
        <v>53</v>
      </c>
      <c r="G64" s="20">
        <v>20</v>
      </c>
      <c r="H64" s="25">
        <f t="shared" si="3"/>
        <v>0.63</v>
      </c>
      <c r="I64" s="26">
        <f t="shared" si="6"/>
        <v>12.6</v>
      </c>
      <c r="J64" s="27">
        <f t="shared" si="4"/>
        <v>0.23</v>
      </c>
      <c r="K64" s="25">
        <f t="shared" si="5"/>
        <v>0.77</v>
      </c>
      <c r="L64" s="26">
        <f t="shared" si="7"/>
        <v>15.4</v>
      </c>
      <c r="M64" s="52"/>
      <c r="P64" s="3">
        <v>0.77</v>
      </c>
      <c r="R64" s="69"/>
    </row>
    <row r="65" spans="1:18" ht="38.25">
      <c r="A65" s="51" t="s">
        <v>472</v>
      </c>
      <c r="B65" s="33" t="s">
        <v>496</v>
      </c>
      <c r="C65" s="20" t="s">
        <v>120</v>
      </c>
      <c r="D65" s="22" t="s">
        <v>488</v>
      </c>
      <c r="E65" s="23" t="s">
        <v>104</v>
      </c>
      <c r="F65" s="20" t="s">
        <v>53</v>
      </c>
      <c r="G65" s="20">
        <v>8</v>
      </c>
      <c r="H65" s="25">
        <f t="shared" si="3"/>
        <v>39.06</v>
      </c>
      <c r="I65" s="26">
        <f t="shared" si="6"/>
        <v>312.48</v>
      </c>
      <c r="J65" s="27">
        <f t="shared" si="4"/>
        <v>0.23</v>
      </c>
      <c r="K65" s="25">
        <f t="shared" si="5"/>
        <v>48.04</v>
      </c>
      <c r="L65" s="26">
        <f t="shared" si="7"/>
        <v>384.32</v>
      </c>
      <c r="M65" s="52"/>
      <c r="P65" s="3">
        <v>48.04</v>
      </c>
      <c r="R65" s="69"/>
    </row>
    <row r="66" spans="1:18" ht="28.15" customHeight="1">
      <c r="A66" s="51" t="s">
        <v>117</v>
      </c>
      <c r="B66" s="33" t="s">
        <v>496</v>
      </c>
      <c r="C66" s="20" t="s">
        <v>122</v>
      </c>
      <c r="D66" s="22" t="s">
        <v>123</v>
      </c>
      <c r="E66" s="23" t="s">
        <v>5</v>
      </c>
      <c r="F66" s="20" t="s">
        <v>53</v>
      </c>
      <c r="G66" s="20">
        <v>8</v>
      </c>
      <c r="H66" s="25">
        <f t="shared" si="3"/>
        <v>1425.22</v>
      </c>
      <c r="I66" s="26">
        <f t="shared" si="6"/>
        <v>11401.76</v>
      </c>
      <c r="J66" s="27">
        <f t="shared" si="4"/>
        <v>0.23</v>
      </c>
      <c r="K66" s="25">
        <f t="shared" si="5"/>
        <v>1753.02</v>
      </c>
      <c r="L66" s="26">
        <f t="shared" si="7"/>
        <v>14024.16</v>
      </c>
      <c r="M66" s="52"/>
      <c r="P66" s="3">
        <v>1753.02</v>
      </c>
      <c r="R66" s="69"/>
    </row>
    <row r="67" spans="1:18" ht="28.15" customHeight="1">
      <c r="A67" s="51" t="s">
        <v>473</v>
      </c>
      <c r="B67" s="33" t="s">
        <v>496</v>
      </c>
      <c r="C67" s="20" t="s">
        <v>125</v>
      </c>
      <c r="D67" s="22" t="s">
        <v>126</v>
      </c>
      <c r="E67" s="23" t="s">
        <v>90</v>
      </c>
      <c r="F67" s="20" t="s">
        <v>53</v>
      </c>
      <c r="G67" s="23">
        <v>8</v>
      </c>
      <c r="H67" s="25">
        <f t="shared" si="3"/>
        <v>212.48</v>
      </c>
      <c r="I67" s="26">
        <f t="shared" si="6"/>
        <v>1699.84</v>
      </c>
      <c r="J67" s="27">
        <f t="shared" si="4"/>
        <v>0.23</v>
      </c>
      <c r="K67" s="25">
        <f t="shared" si="5"/>
        <v>261.35000000000002</v>
      </c>
      <c r="L67" s="26">
        <f t="shared" si="7"/>
        <v>2090.8000000000002</v>
      </c>
      <c r="M67" s="52"/>
      <c r="P67" s="3">
        <v>261.35000000000002</v>
      </c>
      <c r="R67" s="69"/>
    </row>
    <row r="68" spans="1:18" ht="28.15" customHeight="1">
      <c r="A68" s="51" t="s">
        <v>474</v>
      </c>
      <c r="B68" s="33" t="s">
        <v>496</v>
      </c>
      <c r="C68" s="20" t="s">
        <v>502</v>
      </c>
      <c r="D68" s="22" t="s">
        <v>129</v>
      </c>
      <c r="E68" s="23" t="s">
        <v>127</v>
      </c>
      <c r="F68" s="23" t="s">
        <v>53</v>
      </c>
      <c r="G68" s="23">
        <v>6</v>
      </c>
      <c r="H68" s="25">
        <f t="shared" si="3"/>
        <v>52.62</v>
      </c>
      <c r="I68" s="26">
        <f t="shared" si="6"/>
        <v>315.72000000000003</v>
      </c>
      <c r="J68" s="27">
        <f t="shared" si="4"/>
        <v>0.23</v>
      </c>
      <c r="K68" s="25">
        <f t="shared" si="5"/>
        <v>64.72</v>
      </c>
      <c r="L68" s="26">
        <f t="shared" si="7"/>
        <v>388.32</v>
      </c>
      <c r="M68" s="52"/>
      <c r="P68" s="3">
        <v>64.72</v>
      </c>
      <c r="R68" s="69"/>
    </row>
    <row r="69" spans="1:18" ht="28.15" customHeight="1">
      <c r="A69" s="51" t="s">
        <v>119</v>
      </c>
      <c r="B69" s="33" t="s">
        <v>456</v>
      </c>
      <c r="C69" s="20">
        <v>12393</v>
      </c>
      <c r="D69" s="22" t="s">
        <v>131</v>
      </c>
      <c r="E69" s="23" t="s">
        <v>90</v>
      </c>
      <c r="F69" s="23" t="s">
        <v>53</v>
      </c>
      <c r="G69" s="20">
        <v>16</v>
      </c>
      <c r="H69" s="25">
        <f t="shared" si="3"/>
        <v>2.83</v>
      </c>
      <c r="I69" s="26">
        <f t="shared" si="6"/>
        <v>45.28</v>
      </c>
      <c r="J69" s="27">
        <f t="shared" si="4"/>
        <v>0.23</v>
      </c>
      <c r="K69" s="25">
        <f t="shared" si="5"/>
        <v>3.48</v>
      </c>
      <c r="L69" s="26">
        <f t="shared" si="7"/>
        <v>55.68</v>
      </c>
      <c r="M69" s="52"/>
      <c r="P69" s="3">
        <v>3.48</v>
      </c>
      <c r="R69" s="69"/>
    </row>
    <row r="70" spans="1:18" ht="25.5">
      <c r="A70" s="51" t="s">
        <v>121</v>
      </c>
      <c r="B70" s="33" t="s">
        <v>496</v>
      </c>
      <c r="C70" s="20" t="s">
        <v>133</v>
      </c>
      <c r="D70" s="22" t="s">
        <v>134</v>
      </c>
      <c r="E70" s="23" t="s">
        <v>5</v>
      </c>
      <c r="F70" s="20" t="s">
        <v>53</v>
      </c>
      <c r="G70" s="20">
        <v>2</v>
      </c>
      <c r="H70" s="25">
        <f t="shared" si="3"/>
        <v>295.02</v>
      </c>
      <c r="I70" s="26">
        <f t="shared" si="6"/>
        <v>590.04</v>
      </c>
      <c r="J70" s="27">
        <f t="shared" si="4"/>
        <v>0.23</v>
      </c>
      <c r="K70" s="25">
        <f t="shared" si="5"/>
        <v>362.87</v>
      </c>
      <c r="L70" s="26">
        <f t="shared" si="7"/>
        <v>725.74</v>
      </c>
      <c r="M70" s="52"/>
      <c r="P70" s="3">
        <v>362.87</v>
      </c>
      <c r="R70" s="69"/>
    </row>
    <row r="71" spans="1:18" ht="28.15" customHeight="1">
      <c r="A71" s="51" t="s">
        <v>124</v>
      </c>
      <c r="B71" s="33" t="s">
        <v>496</v>
      </c>
      <c r="C71" s="20" t="s">
        <v>55</v>
      </c>
      <c r="D71" s="22" t="s">
        <v>56</v>
      </c>
      <c r="E71" s="23" t="s">
        <v>5</v>
      </c>
      <c r="F71" s="20" t="s">
        <v>53</v>
      </c>
      <c r="G71" s="20">
        <v>6</v>
      </c>
      <c r="H71" s="25">
        <f t="shared" si="3"/>
        <v>1005.17</v>
      </c>
      <c r="I71" s="26">
        <f t="shared" si="6"/>
        <v>6031.02</v>
      </c>
      <c r="J71" s="27">
        <f t="shared" si="4"/>
        <v>0.23</v>
      </c>
      <c r="K71" s="25">
        <f t="shared" si="5"/>
        <v>1236.3599999999999</v>
      </c>
      <c r="L71" s="26">
        <f t="shared" si="7"/>
        <v>7418.16</v>
      </c>
      <c r="M71" s="52"/>
      <c r="P71" s="3">
        <v>1236.3599999999999</v>
      </c>
      <c r="R71" s="69"/>
    </row>
    <row r="72" spans="1:18" ht="51">
      <c r="A72" s="51" t="s">
        <v>475</v>
      </c>
      <c r="B72" s="33" t="s">
        <v>496</v>
      </c>
      <c r="C72" s="20" t="s">
        <v>80</v>
      </c>
      <c r="D72" s="22" t="s">
        <v>81</v>
      </c>
      <c r="E72" s="23" t="s">
        <v>82</v>
      </c>
      <c r="F72" s="23" t="s">
        <v>39</v>
      </c>
      <c r="G72" s="23">
        <v>110</v>
      </c>
      <c r="H72" s="25">
        <f t="shared" si="3"/>
        <v>9.1199999999999992</v>
      </c>
      <c r="I72" s="26">
        <f t="shared" si="6"/>
        <v>1003.2</v>
      </c>
      <c r="J72" s="27">
        <f t="shared" si="4"/>
        <v>0.23</v>
      </c>
      <c r="K72" s="25">
        <f t="shared" si="5"/>
        <v>11.22</v>
      </c>
      <c r="L72" s="26">
        <f t="shared" si="7"/>
        <v>1234.2</v>
      </c>
      <c r="M72" s="52"/>
      <c r="P72" s="3">
        <v>11.22</v>
      </c>
      <c r="R72" s="69"/>
    </row>
    <row r="73" spans="1:18" ht="28.15" customHeight="1">
      <c r="A73" s="51" t="s">
        <v>128</v>
      </c>
      <c r="B73" s="33" t="s">
        <v>496</v>
      </c>
      <c r="C73" s="20" t="s">
        <v>106</v>
      </c>
      <c r="D73" s="22" t="s">
        <v>107</v>
      </c>
      <c r="E73" s="23" t="s">
        <v>101</v>
      </c>
      <c r="F73" s="20" t="s">
        <v>53</v>
      </c>
      <c r="G73" s="23">
        <v>1</v>
      </c>
      <c r="H73" s="25">
        <f t="shared" si="3"/>
        <v>330.44</v>
      </c>
      <c r="I73" s="26">
        <f t="shared" si="6"/>
        <v>330.44</v>
      </c>
      <c r="J73" s="27">
        <f t="shared" si="4"/>
        <v>0.23</v>
      </c>
      <c r="K73" s="25">
        <f t="shared" si="5"/>
        <v>406.44</v>
      </c>
      <c r="L73" s="26">
        <f t="shared" si="7"/>
        <v>406.44</v>
      </c>
      <c r="M73" s="52"/>
      <c r="P73" s="3">
        <v>406.44</v>
      </c>
      <c r="R73" s="69"/>
    </row>
    <row r="74" spans="1:18" ht="28.15" customHeight="1">
      <c r="A74" s="51" t="s">
        <v>130</v>
      </c>
      <c r="B74" s="33" t="s">
        <v>496</v>
      </c>
      <c r="C74" s="20" t="s">
        <v>106</v>
      </c>
      <c r="D74" s="22" t="s">
        <v>107</v>
      </c>
      <c r="E74" s="23" t="s">
        <v>104</v>
      </c>
      <c r="F74" s="20" t="s">
        <v>53</v>
      </c>
      <c r="G74" s="23">
        <v>10</v>
      </c>
      <c r="H74" s="25">
        <f t="shared" si="3"/>
        <v>330.44</v>
      </c>
      <c r="I74" s="26">
        <f t="shared" si="6"/>
        <v>3304.4</v>
      </c>
      <c r="J74" s="27">
        <f t="shared" si="4"/>
        <v>0.23</v>
      </c>
      <c r="K74" s="25">
        <f t="shared" si="5"/>
        <v>406.44</v>
      </c>
      <c r="L74" s="26">
        <f t="shared" si="7"/>
        <v>4064.4</v>
      </c>
      <c r="M74" s="52"/>
      <c r="P74" s="3">
        <v>406.44</v>
      </c>
      <c r="R74" s="69"/>
    </row>
    <row r="75" spans="1:18" ht="28.15" customHeight="1">
      <c r="A75" s="51" t="s">
        <v>132</v>
      </c>
      <c r="B75" s="33" t="s">
        <v>496</v>
      </c>
      <c r="C75" s="20" t="s">
        <v>141</v>
      </c>
      <c r="D75" s="22" t="s">
        <v>142</v>
      </c>
      <c r="E75" s="23" t="s">
        <v>5</v>
      </c>
      <c r="F75" s="20" t="s">
        <v>53</v>
      </c>
      <c r="G75" s="20">
        <v>2</v>
      </c>
      <c r="H75" s="25">
        <f t="shared" si="3"/>
        <v>27.83</v>
      </c>
      <c r="I75" s="26">
        <f t="shared" si="6"/>
        <v>55.66</v>
      </c>
      <c r="J75" s="27">
        <f t="shared" si="4"/>
        <v>0.23</v>
      </c>
      <c r="K75" s="25">
        <f t="shared" si="5"/>
        <v>34.229999999999997</v>
      </c>
      <c r="L75" s="26">
        <f t="shared" si="7"/>
        <v>68.459999999999994</v>
      </c>
      <c r="M75" s="52"/>
      <c r="P75" s="3">
        <v>34.229999999999997</v>
      </c>
      <c r="R75" s="69"/>
    </row>
    <row r="76" spans="1:18" ht="28.15" customHeight="1">
      <c r="A76" s="51" t="s">
        <v>135</v>
      </c>
      <c r="B76" s="33" t="s">
        <v>464</v>
      </c>
      <c r="C76" s="20" t="s">
        <v>465</v>
      </c>
      <c r="D76" s="22" t="s">
        <v>145</v>
      </c>
      <c r="E76" s="23" t="s">
        <v>5</v>
      </c>
      <c r="F76" s="20" t="s">
        <v>53</v>
      </c>
      <c r="G76" s="20">
        <v>4</v>
      </c>
      <c r="H76" s="25">
        <f t="shared" si="3"/>
        <v>20.65</v>
      </c>
      <c r="I76" s="26">
        <f t="shared" si="6"/>
        <v>82.6</v>
      </c>
      <c r="J76" s="27">
        <f t="shared" si="4"/>
        <v>0.23</v>
      </c>
      <c r="K76" s="25">
        <f t="shared" si="5"/>
        <v>25.4</v>
      </c>
      <c r="L76" s="26">
        <f t="shared" si="7"/>
        <v>101.6</v>
      </c>
      <c r="M76" s="52"/>
      <c r="P76" s="3">
        <v>25.4</v>
      </c>
      <c r="R76" s="69"/>
    </row>
    <row r="77" spans="1:18" ht="28.15" customHeight="1">
      <c r="A77" s="51" t="s">
        <v>476</v>
      </c>
      <c r="B77" s="33" t="s">
        <v>496</v>
      </c>
      <c r="C77" s="20" t="s">
        <v>144</v>
      </c>
      <c r="D77" s="22" t="s">
        <v>147</v>
      </c>
      <c r="E77" s="23" t="s">
        <v>5</v>
      </c>
      <c r="F77" s="23" t="s">
        <v>53</v>
      </c>
      <c r="G77" s="20">
        <v>8</v>
      </c>
      <c r="H77" s="25">
        <f t="shared" si="3"/>
        <v>27.37</v>
      </c>
      <c r="I77" s="26">
        <f t="shared" si="6"/>
        <v>218.96</v>
      </c>
      <c r="J77" s="27">
        <f t="shared" si="4"/>
        <v>0.23</v>
      </c>
      <c r="K77" s="25">
        <f t="shared" si="5"/>
        <v>33.67</v>
      </c>
      <c r="L77" s="26">
        <f t="shared" si="7"/>
        <v>269.36</v>
      </c>
      <c r="M77" s="52"/>
      <c r="P77" s="3">
        <v>33.67</v>
      </c>
      <c r="R77" s="69"/>
    </row>
    <row r="78" spans="1:18" ht="28.15" customHeight="1">
      <c r="A78" s="51" t="s">
        <v>136</v>
      </c>
      <c r="B78" s="33" t="s">
        <v>496</v>
      </c>
      <c r="C78" s="20" t="s">
        <v>149</v>
      </c>
      <c r="D78" s="22" t="s">
        <v>150</v>
      </c>
      <c r="E78" s="23" t="s">
        <v>5</v>
      </c>
      <c r="F78" s="23" t="s">
        <v>53</v>
      </c>
      <c r="G78" s="20">
        <v>8</v>
      </c>
      <c r="H78" s="25">
        <f t="shared" si="3"/>
        <v>31.87</v>
      </c>
      <c r="I78" s="26">
        <f t="shared" si="6"/>
        <v>254.96</v>
      </c>
      <c r="J78" s="27">
        <f t="shared" si="4"/>
        <v>0.23</v>
      </c>
      <c r="K78" s="25">
        <f t="shared" si="5"/>
        <v>39.200000000000003</v>
      </c>
      <c r="L78" s="26">
        <f t="shared" si="7"/>
        <v>313.60000000000002</v>
      </c>
      <c r="M78" s="52"/>
      <c r="P78" s="3">
        <v>39.200000000000003</v>
      </c>
      <c r="R78" s="69"/>
    </row>
    <row r="79" spans="1:18" ht="28.15" customHeight="1">
      <c r="A79" s="51" t="s">
        <v>137</v>
      </c>
      <c r="B79" s="33" t="s">
        <v>496</v>
      </c>
      <c r="C79" s="20" t="s">
        <v>152</v>
      </c>
      <c r="D79" s="22" t="s">
        <v>153</v>
      </c>
      <c r="E79" s="23" t="s">
        <v>154</v>
      </c>
      <c r="F79" s="20" t="s">
        <v>53</v>
      </c>
      <c r="G79" s="20">
        <v>20</v>
      </c>
      <c r="H79" s="25">
        <f t="shared" si="3"/>
        <v>11.95</v>
      </c>
      <c r="I79" s="26">
        <f t="shared" si="6"/>
        <v>239</v>
      </c>
      <c r="J79" s="27">
        <f t="shared" si="4"/>
        <v>0.23</v>
      </c>
      <c r="K79" s="25">
        <f t="shared" si="5"/>
        <v>14.7</v>
      </c>
      <c r="L79" s="26">
        <f t="shared" si="7"/>
        <v>294</v>
      </c>
      <c r="M79" s="52"/>
      <c r="P79" s="3">
        <v>14.7</v>
      </c>
      <c r="R79" s="69"/>
    </row>
    <row r="80" spans="1:18" ht="51">
      <c r="A80" s="51" t="s">
        <v>477</v>
      </c>
      <c r="B80" s="33" t="s">
        <v>496</v>
      </c>
      <c r="C80" s="20" t="s">
        <v>156</v>
      </c>
      <c r="D80" s="22" t="s">
        <v>157</v>
      </c>
      <c r="E80" s="23" t="s">
        <v>158</v>
      </c>
      <c r="F80" s="23" t="s">
        <v>39</v>
      </c>
      <c r="G80" s="20">
        <v>200</v>
      </c>
      <c r="H80" s="25">
        <f t="shared" si="3"/>
        <v>6.28</v>
      </c>
      <c r="I80" s="26">
        <f t="shared" si="6"/>
        <v>1256</v>
      </c>
      <c r="J80" s="27">
        <f t="shared" si="4"/>
        <v>0.23</v>
      </c>
      <c r="K80" s="25">
        <f t="shared" si="5"/>
        <v>7.72</v>
      </c>
      <c r="L80" s="26">
        <f t="shared" si="7"/>
        <v>1544</v>
      </c>
      <c r="M80" s="52"/>
      <c r="P80" s="3">
        <v>7.72</v>
      </c>
      <c r="R80" s="69"/>
    </row>
    <row r="81" spans="1:18" ht="51">
      <c r="A81" s="51" t="s">
        <v>138</v>
      </c>
      <c r="B81" s="33" t="s">
        <v>496</v>
      </c>
      <c r="C81" s="20" t="s">
        <v>156</v>
      </c>
      <c r="D81" s="22" t="s">
        <v>160</v>
      </c>
      <c r="E81" s="23" t="s">
        <v>158</v>
      </c>
      <c r="F81" s="23" t="s">
        <v>39</v>
      </c>
      <c r="G81" s="20">
        <v>200</v>
      </c>
      <c r="H81" s="25">
        <f t="shared" si="3"/>
        <v>6.28</v>
      </c>
      <c r="I81" s="26">
        <f t="shared" si="6"/>
        <v>1256</v>
      </c>
      <c r="J81" s="27">
        <f t="shared" si="4"/>
        <v>0.23</v>
      </c>
      <c r="K81" s="25">
        <f t="shared" si="5"/>
        <v>7.72</v>
      </c>
      <c r="L81" s="26">
        <f t="shared" si="7"/>
        <v>1544</v>
      </c>
      <c r="M81" s="52"/>
      <c r="P81" s="3">
        <v>7.72</v>
      </c>
      <c r="R81" s="69"/>
    </row>
    <row r="82" spans="1:18" ht="51">
      <c r="A82" s="51" t="s">
        <v>139</v>
      </c>
      <c r="B82" s="33" t="s">
        <v>496</v>
      </c>
      <c r="C82" s="20" t="s">
        <v>156</v>
      </c>
      <c r="D82" s="22" t="s">
        <v>162</v>
      </c>
      <c r="E82" s="23" t="s">
        <v>158</v>
      </c>
      <c r="F82" s="23" t="s">
        <v>39</v>
      </c>
      <c r="G82" s="20">
        <v>200</v>
      </c>
      <c r="H82" s="25">
        <f t="shared" si="3"/>
        <v>6.28</v>
      </c>
      <c r="I82" s="26">
        <f t="shared" si="6"/>
        <v>1256</v>
      </c>
      <c r="J82" s="27">
        <f t="shared" si="4"/>
        <v>0.23</v>
      </c>
      <c r="K82" s="25">
        <f t="shared" si="5"/>
        <v>7.72</v>
      </c>
      <c r="L82" s="26">
        <f t="shared" si="7"/>
        <v>1544</v>
      </c>
      <c r="M82" s="52"/>
      <c r="P82" s="3">
        <v>7.72</v>
      </c>
      <c r="R82" s="69"/>
    </row>
    <row r="83" spans="1:18" ht="51">
      <c r="A83" s="51" t="s">
        <v>140</v>
      </c>
      <c r="B83" s="33" t="s">
        <v>496</v>
      </c>
      <c r="C83" s="20" t="s">
        <v>495</v>
      </c>
      <c r="D83" s="22" t="s">
        <v>157</v>
      </c>
      <c r="E83" s="23" t="s">
        <v>492</v>
      </c>
      <c r="F83" s="23" t="s">
        <v>39</v>
      </c>
      <c r="G83" s="20">
        <v>30</v>
      </c>
      <c r="H83" s="25">
        <f t="shared" si="3"/>
        <v>144.96</v>
      </c>
      <c r="I83" s="26">
        <f t="shared" si="6"/>
        <v>4348.8</v>
      </c>
      <c r="J83" s="27">
        <f t="shared" si="4"/>
        <v>0.23</v>
      </c>
      <c r="K83" s="25">
        <f t="shared" si="5"/>
        <v>178.3</v>
      </c>
      <c r="L83" s="26">
        <f t="shared" si="7"/>
        <v>5349</v>
      </c>
      <c r="M83" s="52"/>
      <c r="P83" s="3">
        <v>178.3</v>
      </c>
      <c r="R83" s="69"/>
    </row>
    <row r="84" spans="1:18" ht="51">
      <c r="A84" s="51" t="s">
        <v>143</v>
      </c>
      <c r="B84" s="33" t="s">
        <v>496</v>
      </c>
      <c r="C84" s="20" t="s">
        <v>495</v>
      </c>
      <c r="D84" s="22" t="s">
        <v>160</v>
      </c>
      <c r="E84" s="23" t="s">
        <v>492</v>
      </c>
      <c r="F84" s="23" t="s">
        <v>39</v>
      </c>
      <c r="G84" s="20">
        <v>10</v>
      </c>
      <c r="H84" s="25">
        <f t="shared" si="3"/>
        <v>144.96</v>
      </c>
      <c r="I84" s="26">
        <f t="shared" si="6"/>
        <v>1449.6</v>
      </c>
      <c r="J84" s="27">
        <f t="shared" si="4"/>
        <v>0.23</v>
      </c>
      <c r="K84" s="25">
        <f t="shared" si="5"/>
        <v>178.3</v>
      </c>
      <c r="L84" s="26">
        <f t="shared" si="7"/>
        <v>1783</v>
      </c>
      <c r="M84" s="52"/>
      <c r="P84" s="3">
        <v>178.3</v>
      </c>
      <c r="R84" s="69"/>
    </row>
    <row r="85" spans="1:18" ht="51">
      <c r="A85" s="51" t="s">
        <v>146</v>
      </c>
      <c r="B85" s="33" t="s">
        <v>496</v>
      </c>
      <c r="C85" s="20" t="s">
        <v>166</v>
      </c>
      <c r="D85" s="22" t="s">
        <v>162</v>
      </c>
      <c r="E85" s="23" t="s">
        <v>167</v>
      </c>
      <c r="F85" s="23" t="s">
        <v>39</v>
      </c>
      <c r="G85" s="20">
        <v>10</v>
      </c>
      <c r="H85" s="25">
        <f t="shared" si="3"/>
        <v>85.72</v>
      </c>
      <c r="I85" s="26">
        <f t="shared" si="6"/>
        <v>857.2</v>
      </c>
      <c r="J85" s="27">
        <f t="shared" si="4"/>
        <v>0.23</v>
      </c>
      <c r="K85" s="25">
        <f t="shared" si="5"/>
        <v>105.44</v>
      </c>
      <c r="L85" s="26">
        <f t="shared" si="7"/>
        <v>1054.4000000000001</v>
      </c>
      <c r="M85" s="52"/>
      <c r="P85" s="3">
        <v>105.44</v>
      </c>
      <c r="R85" s="69"/>
    </row>
    <row r="86" spans="1:18" ht="28.15" customHeight="1">
      <c r="A86" s="51" t="s">
        <v>148</v>
      </c>
      <c r="B86" s="33" t="s">
        <v>496</v>
      </c>
      <c r="C86" s="23" t="s">
        <v>494</v>
      </c>
      <c r="D86" s="22" t="s">
        <v>169</v>
      </c>
      <c r="E86" s="23" t="s">
        <v>493</v>
      </c>
      <c r="F86" s="23" t="s">
        <v>53</v>
      </c>
      <c r="G86" s="23">
        <v>8</v>
      </c>
      <c r="H86" s="25">
        <f t="shared" si="3"/>
        <v>52.72</v>
      </c>
      <c r="I86" s="26">
        <f t="shared" si="6"/>
        <v>421.76</v>
      </c>
      <c r="J86" s="27">
        <f t="shared" si="4"/>
        <v>0.23</v>
      </c>
      <c r="K86" s="25">
        <f t="shared" si="5"/>
        <v>64.849999999999994</v>
      </c>
      <c r="L86" s="26">
        <f t="shared" si="7"/>
        <v>518.79999999999995</v>
      </c>
      <c r="M86" s="52"/>
      <c r="P86" s="3">
        <v>64.849999999999994</v>
      </c>
      <c r="R86" s="69"/>
    </row>
    <row r="87" spans="1:18" ht="28.15" customHeight="1">
      <c r="A87" s="51" t="s">
        <v>151</v>
      </c>
      <c r="B87" s="33" t="s">
        <v>496</v>
      </c>
      <c r="C87" s="23" t="s">
        <v>171</v>
      </c>
      <c r="D87" s="22" t="s">
        <v>169</v>
      </c>
      <c r="E87" s="23" t="s">
        <v>172</v>
      </c>
      <c r="F87" s="23" t="s">
        <v>53</v>
      </c>
      <c r="G87" s="23">
        <v>2</v>
      </c>
      <c r="H87" s="25">
        <f t="shared" si="3"/>
        <v>30.02</v>
      </c>
      <c r="I87" s="26">
        <f t="shared" si="6"/>
        <v>60.04</v>
      </c>
      <c r="J87" s="27">
        <f t="shared" si="4"/>
        <v>0.23</v>
      </c>
      <c r="K87" s="25">
        <f t="shared" si="5"/>
        <v>36.92</v>
      </c>
      <c r="L87" s="26">
        <f t="shared" si="7"/>
        <v>73.84</v>
      </c>
      <c r="M87" s="52"/>
      <c r="P87" s="3">
        <v>36.92</v>
      </c>
      <c r="R87" s="69"/>
    </row>
    <row r="88" spans="1:18" ht="51">
      <c r="A88" s="51" t="s">
        <v>155</v>
      </c>
      <c r="B88" s="33" t="s">
        <v>496</v>
      </c>
      <c r="C88" s="20" t="s">
        <v>166</v>
      </c>
      <c r="D88" s="22" t="s">
        <v>157</v>
      </c>
      <c r="E88" s="23" t="s">
        <v>167</v>
      </c>
      <c r="F88" s="23" t="s">
        <v>39</v>
      </c>
      <c r="G88" s="20">
        <v>90</v>
      </c>
      <c r="H88" s="25">
        <f t="shared" si="3"/>
        <v>85.72</v>
      </c>
      <c r="I88" s="26">
        <f t="shared" si="6"/>
        <v>7714.8</v>
      </c>
      <c r="J88" s="27">
        <f t="shared" si="4"/>
        <v>0.23</v>
      </c>
      <c r="K88" s="25">
        <f t="shared" si="5"/>
        <v>105.44</v>
      </c>
      <c r="L88" s="26">
        <f t="shared" si="7"/>
        <v>9489.6</v>
      </c>
      <c r="M88" s="52"/>
      <c r="P88" s="3">
        <v>105.44</v>
      </c>
      <c r="R88" s="69"/>
    </row>
    <row r="89" spans="1:18" ht="51">
      <c r="A89" s="51" t="s">
        <v>159</v>
      </c>
      <c r="B89" s="33" t="s">
        <v>496</v>
      </c>
      <c r="C89" s="20" t="s">
        <v>166</v>
      </c>
      <c r="D89" s="22" t="s">
        <v>160</v>
      </c>
      <c r="E89" s="23" t="s">
        <v>167</v>
      </c>
      <c r="F89" s="23" t="s">
        <v>39</v>
      </c>
      <c r="G89" s="20">
        <v>30</v>
      </c>
      <c r="H89" s="25">
        <f t="shared" si="3"/>
        <v>85.72</v>
      </c>
      <c r="I89" s="26">
        <f t="shared" si="6"/>
        <v>2571.6</v>
      </c>
      <c r="J89" s="27">
        <f t="shared" si="4"/>
        <v>0.23</v>
      </c>
      <c r="K89" s="25">
        <f t="shared" si="5"/>
        <v>105.44</v>
      </c>
      <c r="L89" s="26">
        <f t="shared" si="7"/>
        <v>3163.2</v>
      </c>
      <c r="M89" s="52"/>
      <c r="P89" s="3">
        <v>105.44</v>
      </c>
      <c r="R89" s="69"/>
    </row>
    <row r="90" spans="1:18" ht="51">
      <c r="A90" s="51" t="s">
        <v>161</v>
      </c>
      <c r="B90" s="33" t="s">
        <v>496</v>
      </c>
      <c r="C90" s="20" t="s">
        <v>176</v>
      </c>
      <c r="D90" s="22" t="s">
        <v>162</v>
      </c>
      <c r="E90" s="23" t="s">
        <v>177</v>
      </c>
      <c r="F90" s="23" t="s">
        <v>39</v>
      </c>
      <c r="G90" s="20">
        <v>30</v>
      </c>
      <c r="H90" s="25">
        <f t="shared" si="3"/>
        <v>48.39</v>
      </c>
      <c r="I90" s="26">
        <f t="shared" si="6"/>
        <v>1451.7</v>
      </c>
      <c r="J90" s="27">
        <f t="shared" si="4"/>
        <v>0.23</v>
      </c>
      <c r="K90" s="25">
        <f t="shared" si="5"/>
        <v>59.52</v>
      </c>
      <c r="L90" s="26">
        <f t="shared" si="7"/>
        <v>1785.6</v>
      </c>
      <c r="M90" s="52"/>
      <c r="P90" s="3">
        <v>59.52</v>
      </c>
      <c r="R90" s="69"/>
    </row>
    <row r="91" spans="1:18" ht="28.15" customHeight="1">
      <c r="A91" s="51" t="s">
        <v>163</v>
      </c>
      <c r="B91" s="33" t="s">
        <v>496</v>
      </c>
      <c r="C91" s="23" t="s">
        <v>171</v>
      </c>
      <c r="D91" s="22" t="s">
        <v>169</v>
      </c>
      <c r="E91" s="23" t="s">
        <v>172</v>
      </c>
      <c r="F91" s="23" t="s">
        <v>53</v>
      </c>
      <c r="G91" s="23">
        <v>8</v>
      </c>
      <c r="H91" s="25">
        <f t="shared" si="3"/>
        <v>30.02</v>
      </c>
      <c r="I91" s="26">
        <f t="shared" si="6"/>
        <v>240.16</v>
      </c>
      <c r="J91" s="27">
        <f t="shared" si="4"/>
        <v>0.23</v>
      </c>
      <c r="K91" s="25">
        <f t="shared" si="5"/>
        <v>36.92</v>
      </c>
      <c r="L91" s="26">
        <f t="shared" si="7"/>
        <v>295.36</v>
      </c>
      <c r="M91" s="52"/>
      <c r="P91" s="3">
        <v>36.92</v>
      </c>
      <c r="R91" s="69"/>
    </row>
    <row r="92" spans="1:18" ht="28.15" customHeight="1">
      <c r="A92" s="51" t="s">
        <v>164</v>
      </c>
      <c r="B92" s="33" t="s">
        <v>496</v>
      </c>
      <c r="C92" s="23" t="s">
        <v>180</v>
      </c>
      <c r="D92" s="22" t="s">
        <v>169</v>
      </c>
      <c r="E92" s="23" t="s">
        <v>181</v>
      </c>
      <c r="F92" s="23" t="s">
        <v>53</v>
      </c>
      <c r="G92" s="23">
        <v>2</v>
      </c>
      <c r="H92" s="25">
        <f t="shared" si="3"/>
        <v>23.59</v>
      </c>
      <c r="I92" s="26">
        <f t="shared" si="6"/>
        <v>47.18</v>
      </c>
      <c r="J92" s="27">
        <f t="shared" si="4"/>
        <v>0.23</v>
      </c>
      <c r="K92" s="25">
        <f t="shared" si="5"/>
        <v>29.02</v>
      </c>
      <c r="L92" s="26">
        <f t="shared" si="7"/>
        <v>58.04</v>
      </c>
      <c r="M92" s="52"/>
      <c r="P92" s="3">
        <v>29.02</v>
      </c>
      <c r="R92" s="69"/>
    </row>
    <row r="93" spans="1:18" ht="25.5">
      <c r="A93" s="51" t="s">
        <v>165</v>
      </c>
      <c r="B93" s="33" t="s">
        <v>496</v>
      </c>
      <c r="C93" s="20" t="s">
        <v>183</v>
      </c>
      <c r="D93" s="22" t="s">
        <v>184</v>
      </c>
      <c r="E93" s="23" t="s">
        <v>185</v>
      </c>
      <c r="F93" s="23" t="s">
        <v>39</v>
      </c>
      <c r="G93" s="20">
        <v>100</v>
      </c>
      <c r="H93" s="25">
        <f t="shared" si="3"/>
        <v>20.72</v>
      </c>
      <c r="I93" s="26">
        <f t="shared" si="6"/>
        <v>2072</v>
      </c>
      <c r="J93" s="27">
        <f t="shared" si="4"/>
        <v>0.23</v>
      </c>
      <c r="K93" s="25">
        <f t="shared" si="5"/>
        <v>25.49</v>
      </c>
      <c r="L93" s="26">
        <f t="shared" si="7"/>
        <v>2549</v>
      </c>
      <c r="M93" s="52"/>
      <c r="P93" s="3">
        <v>25.49</v>
      </c>
      <c r="R93" s="69"/>
    </row>
    <row r="94" spans="1:18" ht="38.25">
      <c r="A94" s="51" t="s">
        <v>168</v>
      </c>
      <c r="B94" s="33" t="s">
        <v>496</v>
      </c>
      <c r="C94" s="33" t="s">
        <v>187</v>
      </c>
      <c r="D94" s="22" t="s">
        <v>188</v>
      </c>
      <c r="E94" s="23" t="s">
        <v>189</v>
      </c>
      <c r="F94" s="23" t="s">
        <v>39</v>
      </c>
      <c r="G94" s="20">
        <v>2</v>
      </c>
      <c r="H94" s="25">
        <f t="shared" si="3"/>
        <v>631.1</v>
      </c>
      <c r="I94" s="26">
        <f t="shared" si="6"/>
        <v>1262.2</v>
      </c>
      <c r="J94" s="27">
        <f t="shared" si="4"/>
        <v>0.23</v>
      </c>
      <c r="K94" s="25">
        <f t="shared" si="5"/>
        <v>776.25</v>
      </c>
      <c r="L94" s="26">
        <f t="shared" si="7"/>
        <v>1552.5</v>
      </c>
      <c r="M94" s="52"/>
      <c r="P94" s="3">
        <v>776.25</v>
      </c>
      <c r="R94" s="69"/>
    </row>
    <row r="95" spans="1:18" ht="28.15" customHeight="1">
      <c r="A95" s="51" t="s">
        <v>170</v>
      </c>
      <c r="B95" s="33" t="s">
        <v>496</v>
      </c>
      <c r="C95" s="20" t="s">
        <v>106</v>
      </c>
      <c r="D95" s="22" t="s">
        <v>191</v>
      </c>
      <c r="E95" s="23" t="s">
        <v>185</v>
      </c>
      <c r="F95" s="23" t="s">
        <v>53</v>
      </c>
      <c r="G95" s="23">
        <v>8</v>
      </c>
      <c r="H95" s="25">
        <f t="shared" si="3"/>
        <v>330.44</v>
      </c>
      <c r="I95" s="26">
        <f t="shared" si="6"/>
        <v>2643.52</v>
      </c>
      <c r="J95" s="27">
        <f t="shared" si="4"/>
        <v>0.23</v>
      </c>
      <c r="K95" s="25">
        <f t="shared" si="5"/>
        <v>406.44</v>
      </c>
      <c r="L95" s="26">
        <f t="shared" si="7"/>
        <v>3251.52</v>
      </c>
      <c r="M95" s="52"/>
      <c r="P95" s="3">
        <v>406.44</v>
      </c>
      <c r="R95" s="69"/>
    </row>
    <row r="96" spans="1:18" ht="51">
      <c r="A96" s="51" t="s">
        <v>173</v>
      </c>
      <c r="B96" s="33" t="s">
        <v>496</v>
      </c>
      <c r="C96" s="20" t="s">
        <v>193</v>
      </c>
      <c r="D96" s="22" t="s">
        <v>67</v>
      </c>
      <c r="E96" s="23" t="s">
        <v>185</v>
      </c>
      <c r="F96" s="23" t="s">
        <v>68</v>
      </c>
      <c r="G96" s="23">
        <v>1</v>
      </c>
      <c r="H96" s="25">
        <f t="shared" si="3"/>
        <v>816.36</v>
      </c>
      <c r="I96" s="26">
        <f t="shared" si="6"/>
        <v>816.36</v>
      </c>
      <c r="J96" s="27">
        <f t="shared" si="4"/>
        <v>0.23</v>
      </c>
      <c r="K96" s="25">
        <f t="shared" si="5"/>
        <v>1004.12</v>
      </c>
      <c r="L96" s="26">
        <f t="shared" si="7"/>
        <v>1004.12</v>
      </c>
      <c r="M96" s="52"/>
      <c r="P96" s="3">
        <v>1004.12</v>
      </c>
      <c r="R96" s="69"/>
    </row>
    <row r="97" spans="1:18" ht="28.15" customHeight="1">
      <c r="A97" s="51" t="s">
        <v>174</v>
      </c>
      <c r="B97" s="33" t="s">
        <v>496</v>
      </c>
      <c r="C97" s="33" t="s">
        <v>77</v>
      </c>
      <c r="D97" s="22" t="s">
        <v>195</v>
      </c>
      <c r="E97" s="23" t="s">
        <v>185</v>
      </c>
      <c r="F97" s="23" t="s">
        <v>53</v>
      </c>
      <c r="G97" s="23">
        <v>2</v>
      </c>
      <c r="H97" s="25">
        <f t="shared" si="3"/>
        <v>11.23</v>
      </c>
      <c r="I97" s="26">
        <f t="shared" si="6"/>
        <v>22.46</v>
      </c>
      <c r="J97" s="27">
        <f t="shared" si="4"/>
        <v>0.23</v>
      </c>
      <c r="K97" s="25">
        <f t="shared" si="5"/>
        <v>13.81</v>
      </c>
      <c r="L97" s="26">
        <f t="shared" si="7"/>
        <v>27.62</v>
      </c>
      <c r="M97" s="52"/>
      <c r="P97" s="3">
        <v>13.81</v>
      </c>
      <c r="R97" s="69"/>
    </row>
    <row r="98" spans="1:18" ht="25.5">
      <c r="A98" s="51" t="s">
        <v>175</v>
      </c>
      <c r="B98" s="33" t="s">
        <v>496</v>
      </c>
      <c r="C98" s="20" t="s">
        <v>197</v>
      </c>
      <c r="D98" s="22" t="s">
        <v>184</v>
      </c>
      <c r="E98" s="23" t="s">
        <v>101</v>
      </c>
      <c r="F98" s="23" t="s">
        <v>39</v>
      </c>
      <c r="G98" s="23">
        <v>50</v>
      </c>
      <c r="H98" s="25">
        <f t="shared" si="3"/>
        <v>10.39</v>
      </c>
      <c r="I98" s="26">
        <f t="shared" si="6"/>
        <v>519.5</v>
      </c>
      <c r="J98" s="27">
        <f t="shared" si="4"/>
        <v>0.23</v>
      </c>
      <c r="K98" s="25">
        <f t="shared" si="5"/>
        <v>12.78</v>
      </c>
      <c r="L98" s="26">
        <f t="shared" si="7"/>
        <v>639</v>
      </c>
      <c r="M98" s="52"/>
      <c r="P98" s="3">
        <v>12.78</v>
      </c>
      <c r="R98" s="69"/>
    </row>
    <row r="99" spans="1:18" ht="25.5">
      <c r="A99" s="51" t="s">
        <v>178</v>
      </c>
      <c r="B99" s="33" t="s">
        <v>457</v>
      </c>
      <c r="C99" s="20" t="s">
        <v>458</v>
      </c>
      <c r="D99" s="22" t="s">
        <v>199</v>
      </c>
      <c r="E99" s="23" t="s">
        <v>101</v>
      </c>
      <c r="F99" s="23" t="s">
        <v>53</v>
      </c>
      <c r="G99" s="23">
        <v>6</v>
      </c>
      <c r="H99" s="25">
        <f t="shared" ref="H99:H162" si="8">ROUND(K99/(1+J99),2)</f>
        <v>320.36</v>
      </c>
      <c r="I99" s="26">
        <f t="shared" si="6"/>
        <v>1922.16</v>
      </c>
      <c r="J99" s="27">
        <f t="shared" ref="J99:J127" si="9">$H$14</f>
        <v>0.23</v>
      </c>
      <c r="K99" s="25">
        <f t="shared" ref="K99:K126" si="10">ROUND(P99*(1-$K$14),2)</f>
        <v>394.04</v>
      </c>
      <c r="L99" s="26">
        <f t="shared" si="7"/>
        <v>2364.2399999999998</v>
      </c>
      <c r="M99" s="52"/>
      <c r="P99" s="3">
        <v>394.04</v>
      </c>
      <c r="R99" s="69"/>
    </row>
    <row r="100" spans="1:18" ht="28.15" customHeight="1">
      <c r="A100" s="51" t="s">
        <v>179</v>
      </c>
      <c r="B100" s="33" t="s">
        <v>496</v>
      </c>
      <c r="C100" s="20" t="s">
        <v>201</v>
      </c>
      <c r="D100" s="22" t="s">
        <v>202</v>
      </c>
      <c r="E100" s="23" t="s">
        <v>203</v>
      </c>
      <c r="F100" s="23" t="s">
        <v>53</v>
      </c>
      <c r="G100" s="23">
        <v>2</v>
      </c>
      <c r="H100" s="25">
        <f t="shared" si="8"/>
        <v>495.21</v>
      </c>
      <c r="I100" s="26">
        <f t="shared" ref="I100:I127" si="11">ROUND(G100*H100,2)</f>
        <v>990.42</v>
      </c>
      <c r="J100" s="27">
        <f t="shared" si="9"/>
        <v>0.23</v>
      </c>
      <c r="K100" s="25">
        <f t="shared" si="10"/>
        <v>609.11</v>
      </c>
      <c r="L100" s="26">
        <f t="shared" ref="L100:L127" si="12">ROUND(G100*K100,2)</f>
        <v>1218.22</v>
      </c>
      <c r="M100" s="52"/>
      <c r="P100" s="3">
        <v>609.11</v>
      </c>
      <c r="R100" s="69"/>
    </row>
    <row r="101" spans="1:18" ht="28.15" customHeight="1">
      <c r="A101" s="51" t="s">
        <v>182</v>
      </c>
      <c r="B101" s="33" t="s">
        <v>496</v>
      </c>
      <c r="C101" s="20" t="s">
        <v>205</v>
      </c>
      <c r="D101" s="22" t="s">
        <v>206</v>
      </c>
      <c r="E101" s="23" t="s">
        <v>61</v>
      </c>
      <c r="F101" s="23" t="s">
        <v>39</v>
      </c>
      <c r="G101" s="23">
        <v>20</v>
      </c>
      <c r="H101" s="25">
        <f t="shared" si="8"/>
        <v>30.71</v>
      </c>
      <c r="I101" s="26">
        <f t="shared" si="11"/>
        <v>614.20000000000005</v>
      </c>
      <c r="J101" s="27">
        <f t="shared" si="9"/>
        <v>0.23</v>
      </c>
      <c r="K101" s="25">
        <f t="shared" si="10"/>
        <v>37.770000000000003</v>
      </c>
      <c r="L101" s="26">
        <f t="shared" si="12"/>
        <v>755.4</v>
      </c>
      <c r="M101" s="52"/>
      <c r="P101" s="3">
        <v>37.770000000000003</v>
      </c>
      <c r="R101" s="69"/>
    </row>
    <row r="102" spans="1:18" ht="28.15" customHeight="1">
      <c r="A102" s="51" t="s">
        <v>186</v>
      </c>
      <c r="B102" s="33" t="s">
        <v>496</v>
      </c>
      <c r="C102" s="20" t="s">
        <v>208</v>
      </c>
      <c r="D102" s="22" t="s">
        <v>209</v>
      </c>
      <c r="E102" s="23" t="s">
        <v>61</v>
      </c>
      <c r="F102" s="23" t="s">
        <v>39</v>
      </c>
      <c r="G102" s="23">
        <v>30</v>
      </c>
      <c r="H102" s="25">
        <f t="shared" si="8"/>
        <v>40.729999999999997</v>
      </c>
      <c r="I102" s="26">
        <f t="shared" si="11"/>
        <v>1221.9000000000001</v>
      </c>
      <c r="J102" s="27">
        <f t="shared" si="9"/>
        <v>0.23</v>
      </c>
      <c r="K102" s="25">
        <f t="shared" si="10"/>
        <v>50.1</v>
      </c>
      <c r="L102" s="26">
        <f t="shared" si="12"/>
        <v>1503</v>
      </c>
      <c r="M102" s="52"/>
      <c r="P102" s="3">
        <v>50.1</v>
      </c>
      <c r="R102" s="69"/>
    </row>
    <row r="103" spans="1:18" ht="28.15" customHeight="1">
      <c r="A103" s="51" t="s">
        <v>190</v>
      </c>
      <c r="B103" s="33" t="s">
        <v>456</v>
      </c>
      <c r="C103" s="20">
        <v>826</v>
      </c>
      <c r="D103" s="22" t="s">
        <v>211</v>
      </c>
      <c r="E103" s="23" t="s">
        <v>5</v>
      </c>
      <c r="F103" s="23" t="s">
        <v>53</v>
      </c>
      <c r="G103" s="23">
        <v>2</v>
      </c>
      <c r="H103" s="25">
        <f t="shared" si="8"/>
        <v>22.65</v>
      </c>
      <c r="I103" s="26">
        <f t="shared" si="11"/>
        <v>45.3</v>
      </c>
      <c r="J103" s="27">
        <f t="shared" si="9"/>
        <v>0.23</v>
      </c>
      <c r="K103" s="25">
        <f t="shared" si="10"/>
        <v>27.86</v>
      </c>
      <c r="L103" s="26">
        <f t="shared" si="12"/>
        <v>55.72</v>
      </c>
      <c r="M103" s="52"/>
      <c r="P103" s="3">
        <v>27.86</v>
      </c>
      <c r="R103" s="69"/>
    </row>
    <row r="104" spans="1:18" ht="28.15" customHeight="1">
      <c r="A104" s="51" t="s">
        <v>192</v>
      </c>
      <c r="B104" s="33" t="s">
        <v>456</v>
      </c>
      <c r="C104" s="20">
        <v>827</v>
      </c>
      <c r="D104" s="22" t="s">
        <v>213</v>
      </c>
      <c r="E104" s="23">
        <f>-G104</f>
        <v>-10</v>
      </c>
      <c r="F104" s="23" t="s">
        <v>53</v>
      </c>
      <c r="G104" s="23">
        <v>10</v>
      </c>
      <c r="H104" s="25">
        <f t="shared" si="8"/>
        <v>22.94</v>
      </c>
      <c r="I104" s="26">
        <f t="shared" si="11"/>
        <v>229.4</v>
      </c>
      <c r="J104" s="27">
        <f t="shared" si="9"/>
        <v>0.23</v>
      </c>
      <c r="K104" s="25">
        <f t="shared" si="10"/>
        <v>28.22</v>
      </c>
      <c r="L104" s="26">
        <f t="shared" si="12"/>
        <v>282.2</v>
      </c>
      <c r="M104" s="52"/>
      <c r="P104" s="3">
        <v>28.22</v>
      </c>
      <c r="R104" s="69"/>
    </row>
    <row r="105" spans="1:18" ht="51">
      <c r="A105" s="51" t="s">
        <v>478</v>
      </c>
      <c r="B105" s="33" t="s">
        <v>496</v>
      </c>
      <c r="C105" s="33" t="s">
        <v>215</v>
      </c>
      <c r="D105" s="22" t="s">
        <v>216</v>
      </c>
      <c r="E105" s="23" t="s">
        <v>217</v>
      </c>
      <c r="F105" s="23" t="s">
        <v>39</v>
      </c>
      <c r="G105" s="23">
        <v>500</v>
      </c>
      <c r="H105" s="25">
        <f t="shared" si="8"/>
        <v>20.72</v>
      </c>
      <c r="I105" s="26">
        <f t="shared" si="11"/>
        <v>10360</v>
      </c>
      <c r="J105" s="27">
        <f t="shared" si="9"/>
        <v>0.23</v>
      </c>
      <c r="K105" s="25">
        <f t="shared" si="10"/>
        <v>25.49</v>
      </c>
      <c r="L105" s="26">
        <f t="shared" si="12"/>
        <v>12745</v>
      </c>
      <c r="M105" s="52"/>
      <c r="P105" s="3">
        <v>25.49</v>
      </c>
      <c r="R105" s="69"/>
    </row>
    <row r="106" spans="1:18" ht="51">
      <c r="A106" s="51" t="s">
        <v>194</v>
      </c>
      <c r="B106" s="33" t="s">
        <v>496</v>
      </c>
      <c r="C106" s="33" t="s">
        <v>219</v>
      </c>
      <c r="D106" s="22" t="s">
        <v>216</v>
      </c>
      <c r="E106" s="23" t="s">
        <v>220</v>
      </c>
      <c r="F106" s="23" t="s">
        <v>39</v>
      </c>
      <c r="G106" s="23">
        <v>6</v>
      </c>
      <c r="H106" s="25">
        <f t="shared" si="8"/>
        <v>71.06</v>
      </c>
      <c r="I106" s="26">
        <f t="shared" si="11"/>
        <v>426.36</v>
      </c>
      <c r="J106" s="27">
        <f t="shared" si="9"/>
        <v>0.23</v>
      </c>
      <c r="K106" s="25">
        <f t="shared" si="10"/>
        <v>87.4</v>
      </c>
      <c r="L106" s="26">
        <f t="shared" si="12"/>
        <v>524.4</v>
      </c>
      <c r="M106" s="52"/>
      <c r="P106" s="3">
        <v>87.4</v>
      </c>
      <c r="R106" s="69"/>
    </row>
    <row r="107" spans="1:18" ht="28.15" customHeight="1">
      <c r="A107" s="51" t="s">
        <v>479</v>
      </c>
      <c r="B107" s="33" t="s">
        <v>496</v>
      </c>
      <c r="C107" s="20" t="s">
        <v>378</v>
      </c>
      <c r="D107" s="22" t="s">
        <v>381</v>
      </c>
      <c r="E107" s="23" t="s">
        <v>5</v>
      </c>
      <c r="F107" s="23" t="s">
        <v>379</v>
      </c>
      <c r="G107" s="23">
        <v>132</v>
      </c>
      <c r="H107" s="25">
        <f t="shared" si="8"/>
        <v>26.06</v>
      </c>
      <c r="I107" s="26">
        <f t="shared" si="11"/>
        <v>3439.92</v>
      </c>
      <c r="J107" s="27">
        <f t="shared" si="9"/>
        <v>0.23</v>
      </c>
      <c r="K107" s="25">
        <f t="shared" si="10"/>
        <v>32.049999999999997</v>
      </c>
      <c r="L107" s="26">
        <f t="shared" si="12"/>
        <v>4230.6000000000004</v>
      </c>
      <c r="M107" s="52"/>
      <c r="P107" s="3">
        <v>32.049999999999997</v>
      </c>
      <c r="R107" s="69"/>
    </row>
    <row r="108" spans="1:18" ht="28.15" customHeight="1">
      <c r="A108" s="51" t="s">
        <v>196</v>
      </c>
      <c r="B108" s="33" t="s">
        <v>453</v>
      </c>
      <c r="C108" s="20">
        <v>13279</v>
      </c>
      <c r="D108" s="22" t="s">
        <v>153</v>
      </c>
      <c r="E108" s="23" t="s">
        <v>223</v>
      </c>
      <c r="F108" s="23" t="s">
        <v>53</v>
      </c>
      <c r="G108" s="23">
        <v>20</v>
      </c>
      <c r="H108" s="25">
        <f t="shared" si="8"/>
        <v>21.8</v>
      </c>
      <c r="I108" s="26">
        <f t="shared" si="11"/>
        <v>436</v>
      </c>
      <c r="J108" s="27">
        <f t="shared" si="9"/>
        <v>0.23</v>
      </c>
      <c r="K108" s="25">
        <f t="shared" si="10"/>
        <v>26.81</v>
      </c>
      <c r="L108" s="26">
        <f t="shared" si="12"/>
        <v>536.20000000000005</v>
      </c>
      <c r="M108" s="52"/>
      <c r="P108" s="3">
        <v>26.81</v>
      </c>
      <c r="R108" s="69"/>
    </row>
    <row r="109" spans="1:18" ht="28.15" customHeight="1">
      <c r="A109" s="51" t="s">
        <v>198</v>
      </c>
      <c r="B109" s="33" t="s">
        <v>496</v>
      </c>
      <c r="C109" s="20" t="s">
        <v>378</v>
      </c>
      <c r="D109" s="22" t="s">
        <v>382</v>
      </c>
      <c r="E109" s="23" t="s">
        <v>5</v>
      </c>
      <c r="F109" s="23" t="s">
        <v>379</v>
      </c>
      <c r="G109" s="20">
        <v>96</v>
      </c>
      <c r="H109" s="25">
        <f t="shared" si="8"/>
        <v>26.06</v>
      </c>
      <c r="I109" s="26">
        <f t="shared" si="11"/>
        <v>2501.7600000000002</v>
      </c>
      <c r="J109" s="27">
        <f t="shared" si="9"/>
        <v>0.23</v>
      </c>
      <c r="K109" s="25">
        <f t="shared" si="10"/>
        <v>32.049999999999997</v>
      </c>
      <c r="L109" s="26">
        <f t="shared" si="12"/>
        <v>3076.8</v>
      </c>
      <c r="M109" s="52"/>
      <c r="P109" s="3">
        <v>32.049999999999997</v>
      </c>
      <c r="R109" s="69"/>
    </row>
    <row r="110" spans="1:18" ht="28.15" customHeight="1">
      <c r="A110" s="51" t="s">
        <v>200</v>
      </c>
      <c r="B110" s="33" t="s">
        <v>496</v>
      </c>
      <c r="C110" s="33" t="s">
        <v>77</v>
      </c>
      <c r="D110" s="22" t="s">
        <v>78</v>
      </c>
      <c r="E110" s="23" t="s">
        <v>61</v>
      </c>
      <c r="F110" s="23" t="s">
        <v>53</v>
      </c>
      <c r="G110" s="23">
        <v>40</v>
      </c>
      <c r="H110" s="25">
        <f t="shared" si="8"/>
        <v>11.23</v>
      </c>
      <c r="I110" s="26">
        <f t="shared" si="11"/>
        <v>449.2</v>
      </c>
      <c r="J110" s="27">
        <f t="shared" si="9"/>
        <v>0.23</v>
      </c>
      <c r="K110" s="25">
        <f t="shared" si="10"/>
        <v>13.81</v>
      </c>
      <c r="L110" s="26">
        <f t="shared" si="12"/>
        <v>552.4</v>
      </c>
      <c r="M110" s="52"/>
      <c r="P110" s="3">
        <v>13.81</v>
      </c>
      <c r="R110" s="69"/>
    </row>
    <row r="111" spans="1:18" ht="25.5">
      <c r="A111" s="51" t="s">
        <v>204</v>
      </c>
      <c r="B111" s="33" t="s">
        <v>496</v>
      </c>
      <c r="C111" s="23" t="s">
        <v>467</v>
      </c>
      <c r="D111" s="22" t="s">
        <v>469</v>
      </c>
      <c r="E111" s="23" t="s">
        <v>227</v>
      </c>
      <c r="F111" s="23" t="s">
        <v>53</v>
      </c>
      <c r="G111" s="23">
        <v>7</v>
      </c>
      <c r="H111" s="25">
        <f t="shared" si="8"/>
        <v>118.3</v>
      </c>
      <c r="I111" s="26">
        <f t="shared" si="11"/>
        <v>828.1</v>
      </c>
      <c r="J111" s="27">
        <f t="shared" si="9"/>
        <v>0.23</v>
      </c>
      <c r="K111" s="25">
        <f t="shared" si="10"/>
        <v>145.51</v>
      </c>
      <c r="L111" s="26">
        <f t="shared" si="12"/>
        <v>1018.57</v>
      </c>
      <c r="M111" s="52"/>
      <c r="P111" s="3">
        <v>145.51</v>
      </c>
      <c r="R111" s="69"/>
    </row>
    <row r="112" spans="1:18" ht="25.5">
      <c r="A112" s="51" t="s">
        <v>207</v>
      </c>
      <c r="B112" s="33" t="s">
        <v>496</v>
      </c>
      <c r="C112" s="23" t="s">
        <v>470</v>
      </c>
      <c r="D112" s="22" t="s">
        <v>468</v>
      </c>
      <c r="E112" s="23" t="s">
        <v>227</v>
      </c>
      <c r="F112" s="23" t="s">
        <v>53</v>
      </c>
      <c r="G112" s="23">
        <v>7</v>
      </c>
      <c r="H112" s="25">
        <f t="shared" si="8"/>
        <v>82.17</v>
      </c>
      <c r="I112" s="26">
        <f t="shared" si="11"/>
        <v>575.19000000000005</v>
      </c>
      <c r="J112" s="27">
        <f t="shared" si="9"/>
        <v>0.23</v>
      </c>
      <c r="K112" s="25">
        <f t="shared" si="10"/>
        <v>101.07</v>
      </c>
      <c r="L112" s="26">
        <f t="shared" si="12"/>
        <v>707.49</v>
      </c>
      <c r="M112" s="52"/>
      <c r="P112" s="3">
        <v>101.07</v>
      </c>
      <c r="R112" s="69"/>
    </row>
    <row r="113" spans="1:18" ht="28.15" customHeight="1">
      <c r="A113" s="51" t="s">
        <v>210</v>
      </c>
      <c r="B113" s="33" t="s">
        <v>496</v>
      </c>
      <c r="C113" s="33" t="s">
        <v>229</v>
      </c>
      <c r="D113" s="22" t="s">
        <v>230</v>
      </c>
      <c r="E113" s="23" t="s">
        <v>227</v>
      </c>
      <c r="F113" s="23" t="s">
        <v>53</v>
      </c>
      <c r="G113" s="23">
        <v>16</v>
      </c>
      <c r="H113" s="25">
        <f t="shared" si="8"/>
        <v>49.32</v>
      </c>
      <c r="I113" s="26">
        <f t="shared" si="11"/>
        <v>789.12</v>
      </c>
      <c r="J113" s="27">
        <f t="shared" si="9"/>
        <v>0.23</v>
      </c>
      <c r="K113" s="25">
        <f t="shared" si="10"/>
        <v>60.66</v>
      </c>
      <c r="L113" s="26">
        <f t="shared" si="12"/>
        <v>970.56</v>
      </c>
      <c r="M113" s="52"/>
      <c r="P113" s="3">
        <v>60.66</v>
      </c>
      <c r="R113" s="69"/>
    </row>
    <row r="114" spans="1:18" ht="28.15" customHeight="1">
      <c r="A114" s="51" t="s">
        <v>212</v>
      </c>
      <c r="B114" s="33" t="s">
        <v>496</v>
      </c>
      <c r="C114" s="20" t="s">
        <v>232</v>
      </c>
      <c r="D114" s="22" t="s">
        <v>169</v>
      </c>
      <c r="E114" s="23" t="s">
        <v>233</v>
      </c>
      <c r="F114" s="23" t="s">
        <v>53</v>
      </c>
      <c r="G114" s="23">
        <v>130</v>
      </c>
      <c r="H114" s="25">
        <f t="shared" si="8"/>
        <v>5.08</v>
      </c>
      <c r="I114" s="26">
        <f t="shared" si="11"/>
        <v>660.4</v>
      </c>
      <c r="J114" s="27">
        <f t="shared" si="9"/>
        <v>0.23</v>
      </c>
      <c r="K114" s="25">
        <f t="shared" si="10"/>
        <v>6.25</v>
      </c>
      <c r="L114" s="26">
        <f t="shared" si="12"/>
        <v>812.5</v>
      </c>
      <c r="M114" s="52"/>
      <c r="P114" s="3">
        <v>6.25</v>
      </c>
      <c r="R114" s="69"/>
    </row>
    <row r="115" spans="1:18" ht="28.15" customHeight="1">
      <c r="A115" s="51" t="s">
        <v>214</v>
      </c>
      <c r="B115" s="33" t="s">
        <v>496</v>
      </c>
      <c r="C115" s="20" t="s">
        <v>235</v>
      </c>
      <c r="D115" s="22" t="s">
        <v>169</v>
      </c>
      <c r="E115" s="23" t="s">
        <v>236</v>
      </c>
      <c r="F115" s="23" t="s">
        <v>53</v>
      </c>
      <c r="G115" s="23">
        <v>10</v>
      </c>
      <c r="H115" s="25">
        <f t="shared" si="8"/>
        <v>17.71</v>
      </c>
      <c r="I115" s="26">
        <f t="shared" si="11"/>
        <v>177.1</v>
      </c>
      <c r="J115" s="27">
        <f t="shared" si="9"/>
        <v>0.23</v>
      </c>
      <c r="K115" s="25">
        <f t="shared" si="10"/>
        <v>21.78</v>
      </c>
      <c r="L115" s="26">
        <f t="shared" si="12"/>
        <v>217.8</v>
      </c>
      <c r="M115" s="52"/>
      <c r="P115" s="3">
        <v>21.78</v>
      </c>
      <c r="R115" s="69"/>
    </row>
    <row r="116" spans="1:18" ht="28.15" customHeight="1">
      <c r="A116" s="51" t="s">
        <v>218</v>
      </c>
      <c r="B116" s="33" t="s">
        <v>456</v>
      </c>
      <c r="C116" s="20">
        <v>13322</v>
      </c>
      <c r="D116" s="22" t="s">
        <v>238</v>
      </c>
      <c r="E116" s="23" t="s">
        <v>5</v>
      </c>
      <c r="F116" s="23" t="s">
        <v>53</v>
      </c>
      <c r="G116" s="23">
        <v>240</v>
      </c>
      <c r="H116" s="25">
        <f t="shared" si="8"/>
        <v>0.28000000000000003</v>
      </c>
      <c r="I116" s="26">
        <f t="shared" si="11"/>
        <v>67.2</v>
      </c>
      <c r="J116" s="27">
        <f t="shared" si="9"/>
        <v>0.23</v>
      </c>
      <c r="K116" s="25">
        <f t="shared" si="10"/>
        <v>0.34</v>
      </c>
      <c r="L116" s="26">
        <f t="shared" si="12"/>
        <v>81.599999999999994</v>
      </c>
      <c r="M116" s="52"/>
      <c r="P116" s="3">
        <v>0.34</v>
      </c>
      <c r="R116" s="69"/>
    </row>
    <row r="117" spans="1:18" ht="28.15" customHeight="1">
      <c r="A117" s="51" t="s">
        <v>221</v>
      </c>
      <c r="B117" s="33" t="s">
        <v>455</v>
      </c>
      <c r="C117" s="20">
        <v>49428</v>
      </c>
      <c r="D117" s="22" t="s">
        <v>240</v>
      </c>
      <c r="E117" s="23" t="s">
        <v>61</v>
      </c>
      <c r="F117" s="23" t="s">
        <v>53</v>
      </c>
      <c r="G117" s="23">
        <v>14</v>
      </c>
      <c r="H117" s="25">
        <f t="shared" si="8"/>
        <v>4.93</v>
      </c>
      <c r="I117" s="26">
        <f t="shared" si="11"/>
        <v>69.02</v>
      </c>
      <c r="J117" s="27">
        <f t="shared" si="9"/>
        <v>0.23</v>
      </c>
      <c r="K117" s="25">
        <f t="shared" si="10"/>
        <v>6.06</v>
      </c>
      <c r="L117" s="26">
        <f t="shared" si="12"/>
        <v>84.84</v>
      </c>
      <c r="M117" s="52"/>
      <c r="P117" s="3">
        <v>6.06</v>
      </c>
      <c r="R117" s="69"/>
    </row>
    <row r="118" spans="1:18" ht="28.15" customHeight="1">
      <c r="A118" s="51" t="s">
        <v>222</v>
      </c>
      <c r="B118" s="33" t="s">
        <v>496</v>
      </c>
      <c r="C118" s="20" t="s">
        <v>106</v>
      </c>
      <c r="D118" s="22" t="s">
        <v>191</v>
      </c>
      <c r="E118" s="23" t="s">
        <v>61</v>
      </c>
      <c r="F118" s="23" t="s">
        <v>53</v>
      </c>
      <c r="G118" s="23">
        <v>8</v>
      </c>
      <c r="H118" s="25">
        <f t="shared" si="8"/>
        <v>330.44</v>
      </c>
      <c r="I118" s="26">
        <f t="shared" si="11"/>
        <v>2643.52</v>
      </c>
      <c r="J118" s="27">
        <f t="shared" si="9"/>
        <v>0.23</v>
      </c>
      <c r="K118" s="25">
        <f t="shared" si="10"/>
        <v>406.44</v>
      </c>
      <c r="L118" s="26">
        <f t="shared" si="12"/>
        <v>3251.52</v>
      </c>
      <c r="M118" s="52"/>
      <c r="P118" s="3">
        <v>406.44</v>
      </c>
      <c r="R118" s="69"/>
    </row>
    <row r="119" spans="1:18" ht="51">
      <c r="A119" s="51" t="s">
        <v>224</v>
      </c>
      <c r="B119" s="33" t="s">
        <v>496</v>
      </c>
      <c r="C119" s="20" t="s">
        <v>66</v>
      </c>
      <c r="D119" s="22" t="s">
        <v>67</v>
      </c>
      <c r="E119" s="23" t="s">
        <v>61</v>
      </c>
      <c r="F119" s="23" t="s">
        <v>68</v>
      </c>
      <c r="G119" s="23">
        <v>24</v>
      </c>
      <c r="H119" s="25">
        <f t="shared" si="8"/>
        <v>209.16</v>
      </c>
      <c r="I119" s="26">
        <f t="shared" si="11"/>
        <v>5019.84</v>
      </c>
      <c r="J119" s="27">
        <f t="shared" si="9"/>
        <v>0.23</v>
      </c>
      <c r="K119" s="25">
        <f t="shared" si="10"/>
        <v>257.27</v>
      </c>
      <c r="L119" s="26">
        <f t="shared" si="12"/>
        <v>6174.48</v>
      </c>
      <c r="M119" s="52"/>
      <c r="P119" s="3">
        <v>257.27</v>
      </c>
      <c r="R119" s="69"/>
    </row>
    <row r="120" spans="1:18" ht="28.15" customHeight="1">
      <c r="A120" s="51" t="s">
        <v>225</v>
      </c>
      <c r="B120" s="33" t="s">
        <v>453</v>
      </c>
      <c r="C120" s="20">
        <v>39210</v>
      </c>
      <c r="D120" s="22" t="s">
        <v>116</v>
      </c>
      <c r="E120" s="23" t="s">
        <v>61</v>
      </c>
      <c r="F120" s="23" t="s">
        <v>53</v>
      </c>
      <c r="G120" s="23">
        <v>10</v>
      </c>
      <c r="H120" s="25">
        <f t="shared" si="8"/>
        <v>0.97</v>
      </c>
      <c r="I120" s="26">
        <f t="shared" si="11"/>
        <v>9.6999999999999993</v>
      </c>
      <c r="J120" s="27">
        <f t="shared" si="9"/>
        <v>0.23</v>
      </c>
      <c r="K120" s="25">
        <f t="shared" si="10"/>
        <v>1.19</v>
      </c>
      <c r="L120" s="26">
        <f t="shared" si="12"/>
        <v>11.9</v>
      </c>
      <c r="M120" s="52"/>
      <c r="P120" s="3">
        <v>1.19</v>
      </c>
      <c r="R120" s="69"/>
    </row>
    <row r="121" spans="1:18" ht="28.15" customHeight="1">
      <c r="A121" s="51" t="s">
        <v>226</v>
      </c>
      <c r="B121" s="33" t="s">
        <v>496</v>
      </c>
      <c r="C121" s="33" t="s">
        <v>241</v>
      </c>
      <c r="D121" s="22" t="s">
        <v>242</v>
      </c>
      <c r="E121" s="23" t="s">
        <v>127</v>
      </c>
      <c r="F121" s="23" t="s">
        <v>53</v>
      </c>
      <c r="G121" s="23">
        <v>1</v>
      </c>
      <c r="H121" s="25">
        <f t="shared" si="8"/>
        <v>294.3</v>
      </c>
      <c r="I121" s="26">
        <f t="shared" si="11"/>
        <v>294.3</v>
      </c>
      <c r="J121" s="27">
        <f t="shared" si="9"/>
        <v>0.23</v>
      </c>
      <c r="K121" s="25">
        <f t="shared" si="10"/>
        <v>361.99</v>
      </c>
      <c r="L121" s="26">
        <f t="shared" si="12"/>
        <v>361.99</v>
      </c>
      <c r="M121" s="52"/>
      <c r="P121" s="3">
        <v>361.99</v>
      </c>
      <c r="R121" s="69"/>
    </row>
    <row r="122" spans="1:18" ht="28.15" customHeight="1">
      <c r="A122" s="51" t="s">
        <v>481</v>
      </c>
      <c r="B122" s="33" t="s">
        <v>453</v>
      </c>
      <c r="C122" s="20">
        <v>13279</v>
      </c>
      <c r="D122" s="22" t="s">
        <v>153</v>
      </c>
      <c r="E122" s="23" t="s">
        <v>223</v>
      </c>
      <c r="F122" s="23" t="s">
        <v>53</v>
      </c>
      <c r="G122" s="23">
        <v>40</v>
      </c>
      <c r="H122" s="25">
        <f t="shared" si="8"/>
        <v>21.8</v>
      </c>
      <c r="I122" s="26">
        <f t="shared" si="11"/>
        <v>872</v>
      </c>
      <c r="J122" s="27">
        <f t="shared" si="9"/>
        <v>0.23</v>
      </c>
      <c r="K122" s="25">
        <f t="shared" si="10"/>
        <v>26.81</v>
      </c>
      <c r="L122" s="26">
        <f t="shared" si="12"/>
        <v>1072.4000000000001</v>
      </c>
      <c r="M122" s="52"/>
      <c r="P122" s="3">
        <v>26.81</v>
      </c>
      <c r="R122" s="69"/>
    </row>
    <row r="123" spans="1:18" ht="38.25">
      <c r="A123" s="51" t="s">
        <v>228</v>
      </c>
      <c r="B123" s="33" t="s">
        <v>496</v>
      </c>
      <c r="C123" s="20" t="s">
        <v>60</v>
      </c>
      <c r="D123" s="22" t="s">
        <v>484</v>
      </c>
      <c r="E123" s="23" t="s">
        <v>61</v>
      </c>
      <c r="F123" s="23" t="s">
        <v>53</v>
      </c>
      <c r="G123" s="23">
        <v>6</v>
      </c>
      <c r="H123" s="25">
        <f t="shared" si="8"/>
        <v>46.1</v>
      </c>
      <c r="I123" s="26">
        <f t="shared" si="11"/>
        <v>276.60000000000002</v>
      </c>
      <c r="J123" s="27">
        <f t="shared" si="9"/>
        <v>0.23</v>
      </c>
      <c r="K123" s="25">
        <f t="shared" si="10"/>
        <v>56.7</v>
      </c>
      <c r="L123" s="26">
        <f t="shared" si="12"/>
        <v>340.2</v>
      </c>
      <c r="M123" s="52"/>
      <c r="P123" s="3">
        <v>56.7</v>
      </c>
      <c r="R123" s="69"/>
    </row>
    <row r="124" spans="1:18" ht="38.25">
      <c r="A124" s="51" t="s">
        <v>231</v>
      </c>
      <c r="B124" s="33" t="s">
        <v>496</v>
      </c>
      <c r="C124" s="20" t="s">
        <v>60</v>
      </c>
      <c r="D124" s="22" t="s">
        <v>485</v>
      </c>
      <c r="E124" s="23" t="s">
        <v>61</v>
      </c>
      <c r="F124" s="23" t="s">
        <v>53</v>
      </c>
      <c r="G124" s="23">
        <v>2</v>
      </c>
      <c r="H124" s="25">
        <f t="shared" si="8"/>
        <v>46.1</v>
      </c>
      <c r="I124" s="26">
        <f t="shared" si="11"/>
        <v>92.2</v>
      </c>
      <c r="J124" s="27">
        <f t="shared" si="9"/>
        <v>0.23</v>
      </c>
      <c r="K124" s="25">
        <f t="shared" si="10"/>
        <v>56.7</v>
      </c>
      <c r="L124" s="26">
        <f t="shared" si="12"/>
        <v>113.4</v>
      </c>
      <c r="M124" s="52"/>
      <c r="P124" s="3">
        <v>56.7</v>
      </c>
      <c r="R124" s="69"/>
    </row>
    <row r="125" spans="1:18" ht="38.25">
      <c r="A125" s="51" t="s">
        <v>234</v>
      </c>
      <c r="B125" s="33" t="s">
        <v>496</v>
      </c>
      <c r="C125" s="20" t="s">
        <v>243</v>
      </c>
      <c r="D125" s="22" t="s">
        <v>486</v>
      </c>
      <c r="E125" s="23" t="s">
        <v>101</v>
      </c>
      <c r="F125" s="23" t="s">
        <v>53</v>
      </c>
      <c r="G125" s="23">
        <v>1</v>
      </c>
      <c r="H125" s="25">
        <f t="shared" si="8"/>
        <v>100.84</v>
      </c>
      <c r="I125" s="26">
        <f t="shared" si="11"/>
        <v>100.84</v>
      </c>
      <c r="J125" s="27">
        <f t="shared" si="9"/>
        <v>0.23</v>
      </c>
      <c r="K125" s="25">
        <f t="shared" si="10"/>
        <v>124.03</v>
      </c>
      <c r="L125" s="26">
        <f t="shared" si="12"/>
        <v>124.03</v>
      </c>
      <c r="M125" s="52"/>
      <c r="P125" s="3">
        <v>124.03</v>
      </c>
      <c r="R125" s="69"/>
    </row>
    <row r="126" spans="1:18" ht="28.15" customHeight="1">
      <c r="A126" s="51" t="s">
        <v>237</v>
      </c>
      <c r="B126" s="33" t="s">
        <v>456</v>
      </c>
      <c r="C126" s="20">
        <v>837</v>
      </c>
      <c r="D126" s="22" t="s">
        <v>383</v>
      </c>
      <c r="E126" s="23" t="s">
        <v>5</v>
      </c>
      <c r="F126" s="23" t="s">
        <v>53</v>
      </c>
      <c r="G126" s="23">
        <v>3</v>
      </c>
      <c r="H126" s="25">
        <f t="shared" si="8"/>
        <v>57.3</v>
      </c>
      <c r="I126" s="26">
        <f t="shared" si="11"/>
        <v>171.9</v>
      </c>
      <c r="J126" s="27">
        <f t="shared" si="9"/>
        <v>0.23</v>
      </c>
      <c r="K126" s="25">
        <f t="shared" si="10"/>
        <v>70.48</v>
      </c>
      <c r="L126" s="26">
        <f t="shared" si="12"/>
        <v>211.44</v>
      </c>
      <c r="M126" s="52"/>
      <c r="P126" s="3">
        <v>70.48</v>
      </c>
      <c r="R126" s="69"/>
    </row>
    <row r="127" spans="1:18" ht="36" customHeight="1">
      <c r="A127" s="51" t="s">
        <v>239</v>
      </c>
      <c r="B127" s="33" t="s">
        <v>453</v>
      </c>
      <c r="C127" s="20">
        <v>4329</v>
      </c>
      <c r="D127" s="22" t="s">
        <v>244</v>
      </c>
      <c r="E127" s="23" t="s">
        <v>245</v>
      </c>
      <c r="F127" s="23" t="s">
        <v>53</v>
      </c>
      <c r="G127" s="23">
        <v>300</v>
      </c>
      <c r="H127" s="25">
        <f>ROUND(K127/(1+J127),2)</f>
        <v>2.2799999999999998</v>
      </c>
      <c r="I127" s="26">
        <f t="shared" si="11"/>
        <v>684</v>
      </c>
      <c r="J127" s="27">
        <f t="shared" si="9"/>
        <v>0.23</v>
      </c>
      <c r="K127" s="25">
        <f>ROUND(P127*(1-$K$14),2)</f>
        <v>2.8</v>
      </c>
      <c r="L127" s="26">
        <f t="shared" si="12"/>
        <v>840</v>
      </c>
      <c r="M127" s="52"/>
      <c r="O127" s="70"/>
      <c r="P127" s="3">
        <v>2.8</v>
      </c>
      <c r="R127" s="69"/>
    </row>
    <row r="128" spans="1:18" ht="28.15" customHeight="1">
      <c r="A128" s="51"/>
      <c r="B128" s="33"/>
      <c r="C128" s="20"/>
      <c r="D128" s="22"/>
      <c r="E128" s="23"/>
      <c r="F128" s="23"/>
      <c r="G128" s="23"/>
      <c r="H128" s="25"/>
      <c r="I128" s="26"/>
      <c r="J128" s="27"/>
      <c r="K128" s="26"/>
      <c r="L128" s="26"/>
      <c r="M128" s="52"/>
      <c r="R128" s="69"/>
    </row>
    <row r="129" spans="1:18" ht="25.15" customHeight="1">
      <c r="A129" s="54" t="s">
        <v>246</v>
      </c>
      <c r="B129" s="14"/>
      <c r="C129" s="14"/>
      <c r="D129" s="32" t="s">
        <v>438</v>
      </c>
      <c r="E129" s="14"/>
      <c r="F129" s="14"/>
      <c r="G129" s="16"/>
      <c r="H129" s="17"/>
      <c r="I129" s="18"/>
      <c r="J129" s="34"/>
      <c r="K129" s="36"/>
      <c r="L129" s="37">
        <f>SUM(L130:L132)</f>
        <v>118415.43</v>
      </c>
      <c r="M129" s="50">
        <f>L129/L203</f>
        <v>0.24475223677288602</v>
      </c>
      <c r="R129" s="69"/>
    </row>
    <row r="130" spans="1:18" ht="195.6" customHeight="1">
      <c r="A130" s="51" t="s">
        <v>247</v>
      </c>
      <c r="B130" s="23" t="s">
        <v>248</v>
      </c>
      <c r="C130" s="20" t="s">
        <v>371</v>
      </c>
      <c r="D130" s="22" t="s">
        <v>249</v>
      </c>
      <c r="E130" s="23" t="s">
        <v>250</v>
      </c>
      <c r="F130" s="20" t="s">
        <v>385</v>
      </c>
      <c r="G130" s="20">
        <v>1</v>
      </c>
      <c r="H130" s="25">
        <f t="shared" si="8"/>
        <v>10182.26</v>
      </c>
      <c r="I130" s="26">
        <f t="shared" ref="I130:I132" si="13">ROUND(G130*H130,2)</f>
        <v>10182.26</v>
      </c>
      <c r="J130" s="27">
        <f t="shared" ref="J130:J132" si="14">$H$14</f>
        <v>0.23</v>
      </c>
      <c r="K130" s="25">
        <f t="shared" ref="K130:K132" si="15">ROUND(P130*(1-$K$14),2)</f>
        <v>12524.18</v>
      </c>
      <c r="L130" s="26">
        <f t="shared" ref="L130:L132" si="16">ROUND(G130*K130,2)</f>
        <v>12524.18</v>
      </c>
      <c r="M130" s="52"/>
      <c r="P130" s="3">
        <v>12524.18</v>
      </c>
      <c r="R130" s="69"/>
    </row>
    <row r="131" spans="1:18" ht="141" customHeight="1">
      <c r="A131" s="51" t="s">
        <v>251</v>
      </c>
      <c r="B131" s="23" t="s">
        <v>248</v>
      </c>
      <c r="C131" s="20" t="s">
        <v>372</v>
      </c>
      <c r="D131" s="22" t="s">
        <v>489</v>
      </c>
      <c r="E131" s="23" t="s">
        <v>252</v>
      </c>
      <c r="F131" s="23" t="s">
        <v>385</v>
      </c>
      <c r="G131" s="20">
        <v>1</v>
      </c>
      <c r="H131" s="25">
        <f t="shared" si="8"/>
        <v>12402.19</v>
      </c>
      <c r="I131" s="26">
        <f t="shared" si="13"/>
        <v>12402.19</v>
      </c>
      <c r="J131" s="27">
        <f t="shared" si="14"/>
        <v>0.23</v>
      </c>
      <c r="K131" s="25">
        <f t="shared" si="15"/>
        <v>15254.69</v>
      </c>
      <c r="L131" s="26">
        <f t="shared" si="16"/>
        <v>15254.69</v>
      </c>
      <c r="M131" s="52"/>
      <c r="P131" s="3">
        <v>15254.69</v>
      </c>
      <c r="R131" s="69"/>
    </row>
    <row r="132" spans="1:18" ht="214.15" customHeight="1">
      <c r="A132" s="51" t="s">
        <v>253</v>
      </c>
      <c r="B132" s="23" t="s">
        <v>248</v>
      </c>
      <c r="C132" s="20" t="s">
        <v>373</v>
      </c>
      <c r="D132" s="22" t="s">
        <v>254</v>
      </c>
      <c r="E132" s="23" t="s">
        <v>255</v>
      </c>
      <c r="F132" s="23" t="s">
        <v>385</v>
      </c>
      <c r="G132" s="23">
        <v>1</v>
      </c>
      <c r="H132" s="25">
        <f t="shared" si="8"/>
        <v>73688.259999999995</v>
      </c>
      <c r="I132" s="26">
        <f t="shared" si="13"/>
        <v>73688.259999999995</v>
      </c>
      <c r="J132" s="27">
        <f t="shared" si="14"/>
        <v>0.23</v>
      </c>
      <c r="K132" s="25">
        <f t="shared" si="15"/>
        <v>90636.56</v>
      </c>
      <c r="L132" s="26">
        <f t="shared" si="16"/>
        <v>90636.56</v>
      </c>
      <c r="M132" s="52"/>
      <c r="P132" s="3">
        <v>90636.56</v>
      </c>
      <c r="R132" s="69"/>
    </row>
    <row r="133" spans="1:18" ht="28.15" customHeight="1">
      <c r="A133" s="51"/>
      <c r="B133" s="33"/>
      <c r="C133" s="20"/>
      <c r="D133" s="22"/>
      <c r="E133" s="23"/>
      <c r="F133" s="23"/>
      <c r="G133" s="23"/>
      <c r="H133" s="25"/>
      <c r="I133" s="26"/>
      <c r="J133" s="27"/>
      <c r="K133" s="26"/>
      <c r="L133" s="26"/>
      <c r="M133" s="52"/>
      <c r="R133" s="69"/>
    </row>
    <row r="134" spans="1:18" ht="28.15" customHeight="1">
      <c r="A134" s="54" t="s">
        <v>257</v>
      </c>
      <c r="B134" s="38"/>
      <c r="C134" s="39"/>
      <c r="D134" s="15" t="s">
        <v>375</v>
      </c>
      <c r="E134" s="40"/>
      <c r="F134" s="40"/>
      <c r="G134" s="40"/>
      <c r="H134" s="36"/>
      <c r="I134" s="41"/>
      <c r="J134" s="34"/>
      <c r="K134" s="41"/>
      <c r="L134" s="42">
        <f>SUM(L135:L186)</f>
        <v>99449.81</v>
      </c>
      <c r="M134" s="50">
        <f>L134/L203</f>
        <v>0.20555229537348749</v>
      </c>
      <c r="R134" s="69"/>
    </row>
    <row r="135" spans="1:18" ht="28.15" customHeight="1">
      <c r="A135" s="51" t="s">
        <v>258</v>
      </c>
      <c r="B135" s="23" t="s">
        <v>248</v>
      </c>
      <c r="C135" s="65" t="s">
        <v>386</v>
      </c>
      <c r="D135" s="22" t="s">
        <v>259</v>
      </c>
      <c r="E135" s="23"/>
      <c r="F135" s="23" t="s">
        <v>53</v>
      </c>
      <c r="G135" s="23">
        <v>1</v>
      </c>
      <c r="H135" s="25">
        <f t="shared" si="8"/>
        <v>121.36</v>
      </c>
      <c r="I135" s="26">
        <f t="shared" ref="I135:I186" si="17">ROUND(G135*H135,2)</f>
        <v>121.36</v>
      </c>
      <c r="J135" s="27">
        <f t="shared" ref="J135:J186" si="18">$H$14</f>
        <v>0.23</v>
      </c>
      <c r="K135" s="25">
        <f t="shared" ref="K135:K186" si="19">ROUND(P135*(1-$K$14),2)</f>
        <v>149.27000000000001</v>
      </c>
      <c r="L135" s="26">
        <f t="shared" ref="L135:L186" si="20">ROUND(G135*K135,2)</f>
        <v>149.27000000000001</v>
      </c>
      <c r="M135" s="56"/>
      <c r="P135" s="3">
        <v>149.27000000000001</v>
      </c>
      <c r="R135" s="69"/>
    </row>
    <row r="136" spans="1:18" ht="28.15" customHeight="1">
      <c r="A136" s="51" t="s">
        <v>260</v>
      </c>
      <c r="B136" s="23" t="s">
        <v>248</v>
      </c>
      <c r="C136" s="65" t="s">
        <v>388</v>
      </c>
      <c r="D136" s="22" t="s">
        <v>261</v>
      </c>
      <c r="E136" s="23"/>
      <c r="F136" s="23" t="s">
        <v>53</v>
      </c>
      <c r="G136" s="23">
        <v>2</v>
      </c>
      <c r="H136" s="25">
        <f t="shared" si="8"/>
        <v>27.49</v>
      </c>
      <c r="I136" s="26">
        <f t="shared" si="17"/>
        <v>54.98</v>
      </c>
      <c r="J136" s="27">
        <f t="shared" si="18"/>
        <v>0.23</v>
      </c>
      <c r="K136" s="25">
        <f t="shared" si="19"/>
        <v>33.81</v>
      </c>
      <c r="L136" s="26">
        <f t="shared" si="20"/>
        <v>67.62</v>
      </c>
      <c r="M136" s="56"/>
      <c r="P136" s="3">
        <v>33.81</v>
      </c>
      <c r="R136" s="69"/>
    </row>
    <row r="137" spans="1:18" ht="28.15" customHeight="1">
      <c r="A137" s="51" t="s">
        <v>262</v>
      </c>
      <c r="B137" s="23" t="s">
        <v>248</v>
      </c>
      <c r="C137" s="65" t="s">
        <v>389</v>
      </c>
      <c r="D137" s="22" t="s">
        <v>263</v>
      </c>
      <c r="E137" s="23"/>
      <c r="F137" s="23" t="s">
        <v>53</v>
      </c>
      <c r="G137" s="23">
        <v>1</v>
      </c>
      <c r="H137" s="25">
        <f t="shared" si="8"/>
        <v>27.49</v>
      </c>
      <c r="I137" s="26">
        <f t="shared" si="17"/>
        <v>27.49</v>
      </c>
      <c r="J137" s="27">
        <f t="shared" si="18"/>
        <v>0.23</v>
      </c>
      <c r="K137" s="25">
        <f t="shared" si="19"/>
        <v>33.81</v>
      </c>
      <c r="L137" s="26">
        <f t="shared" si="20"/>
        <v>33.81</v>
      </c>
      <c r="M137" s="56"/>
      <c r="P137" s="3">
        <v>33.81</v>
      </c>
      <c r="R137" s="69"/>
    </row>
    <row r="138" spans="1:18" ht="28.15" customHeight="1">
      <c r="A138" s="51" t="s">
        <v>264</v>
      </c>
      <c r="B138" s="23" t="s">
        <v>248</v>
      </c>
      <c r="C138" s="65" t="s">
        <v>390</v>
      </c>
      <c r="D138" s="22" t="s">
        <v>265</v>
      </c>
      <c r="E138" s="23"/>
      <c r="F138" s="23" t="s">
        <v>53</v>
      </c>
      <c r="G138" s="23">
        <v>2</v>
      </c>
      <c r="H138" s="25">
        <f t="shared" si="8"/>
        <v>38.18</v>
      </c>
      <c r="I138" s="26">
        <f t="shared" si="17"/>
        <v>76.36</v>
      </c>
      <c r="J138" s="27">
        <f t="shared" si="18"/>
        <v>0.23</v>
      </c>
      <c r="K138" s="25">
        <f t="shared" si="19"/>
        <v>46.96</v>
      </c>
      <c r="L138" s="26">
        <f t="shared" si="20"/>
        <v>93.92</v>
      </c>
      <c r="M138" s="56"/>
      <c r="P138" s="3">
        <v>46.96</v>
      </c>
      <c r="R138" s="69"/>
    </row>
    <row r="139" spans="1:18" ht="28.15" customHeight="1">
      <c r="A139" s="51" t="s">
        <v>266</v>
      </c>
      <c r="B139" s="23" t="s">
        <v>248</v>
      </c>
      <c r="C139" s="65" t="s">
        <v>391</v>
      </c>
      <c r="D139" s="22" t="s">
        <v>267</v>
      </c>
      <c r="E139" s="23"/>
      <c r="F139" s="23" t="s">
        <v>53</v>
      </c>
      <c r="G139" s="23">
        <v>1</v>
      </c>
      <c r="H139" s="25">
        <f t="shared" si="8"/>
        <v>9.16</v>
      </c>
      <c r="I139" s="26">
        <f t="shared" si="17"/>
        <v>9.16</v>
      </c>
      <c r="J139" s="27">
        <f t="shared" si="18"/>
        <v>0.23</v>
      </c>
      <c r="K139" s="25">
        <f t="shared" si="19"/>
        <v>11.27</v>
      </c>
      <c r="L139" s="26">
        <f t="shared" si="20"/>
        <v>11.27</v>
      </c>
      <c r="M139" s="56"/>
      <c r="P139" s="3">
        <v>11.27</v>
      </c>
      <c r="R139" s="69"/>
    </row>
    <row r="140" spans="1:18" ht="28.15" customHeight="1">
      <c r="A140" s="51" t="s">
        <v>268</v>
      </c>
      <c r="B140" s="23" t="s">
        <v>248</v>
      </c>
      <c r="C140" s="65" t="s">
        <v>392</v>
      </c>
      <c r="D140" s="22" t="s">
        <v>269</v>
      </c>
      <c r="E140" s="23"/>
      <c r="F140" s="23" t="s">
        <v>53</v>
      </c>
      <c r="G140" s="23">
        <v>3</v>
      </c>
      <c r="H140" s="25">
        <f t="shared" si="8"/>
        <v>4.58</v>
      </c>
      <c r="I140" s="26">
        <f t="shared" si="17"/>
        <v>13.74</v>
      </c>
      <c r="J140" s="27">
        <f t="shared" si="18"/>
        <v>0.23</v>
      </c>
      <c r="K140" s="25">
        <f t="shared" si="19"/>
        <v>5.63</v>
      </c>
      <c r="L140" s="26">
        <f t="shared" si="20"/>
        <v>16.89</v>
      </c>
      <c r="M140" s="56"/>
      <c r="P140" s="3">
        <v>5.63</v>
      </c>
      <c r="R140" s="69"/>
    </row>
    <row r="141" spans="1:18" ht="28.15" customHeight="1">
      <c r="A141" s="51" t="s">
        <v>270</v>
      </c>
      <c r="B141" s="23" t="s">
        <v>248</v>
      </c>
      <c r="C141" s="65" t="s">
        <v>393</v>
      </c>
      <c r="D141" s="22" t="s">
        <v>271</v>
      </c>
      <c r="E141" s="23"/>
      <c r="F141" s="23" t="s">
        <v>53</v>
      </c>
      <c r="G141" s="23">
        <v>1</v>
      </c>
      <c r="H141" s="25">
        <f t="shared" si="8"/>
        <v>12.22</v>
      </c>
      <c r="I141" s="26">
        <f t="shared" si="17"/>
        <v>12.22</v>
      </c>
      <c r="J141" s="27">
        <f t="shared" si="18"/>
        <v>0.23</v>
      </c>
      <c r="K141" s="25">
        <f t="shared" si="19"/>
        <v>15.03</v>
      </c>
      <c r="L141" s="26">
        <f t="shared" si="20"/>
        <v>15.03</v>
      </c>
      <c r="M141" s="56"/>
      <c r="P141" s="3">
        <v>15.03</v>
      </c>
      <c r="R141" s="69"/>
    </row>
    <row r="142" spans="1:18" ht="28.15" customHeight="1">
      <c r="A142" s="51" t="s">
        <v>272</v>
      </c>
      <c r="B142" s="23" t="s">
        <v>248</v>
      </c>
      <c r="C142" s="65" t="s">
        <v>394</v>
      </c>
      <c r="D142" s="22" t="s">
        <v>273</v>
      </c>
      <c r="E142" s="23"/>
      <c r="F142" s="23" t="s">
        <v>53</v>
      </c>
      <c r="G142" s="23">
        <v>2</v>
      </c>
      <c r="H142" s="25">
        <f t="shared" si="8"/>
        <v>38.18</v>
      </c>
      <c r="I142" s="26">
        <f t="shared" si="17"/>
        <v>76.36</v>
      </c>
      <c r="J142" s="27">
        <f t="shared" si="18"/>
        <v>0.23</v>
      </c>
      <c r="K142" s="25">
        <f t="shared" si="19"/>
        <v>46.96</v>
      </c>
      <c r="L142" s="26">
        <f t="shared" si="20"/>
        <v>93.92</v>
      </c>
      <c r="M142" s="56"/>
      <c r="P142" s="3">
        <v>46.96</v>
      </c>
      <c r="R142" s="69"/>
    </row>
    <row r="143" spans="1:18" ht="28.15" customHeight="1">
      <c r="A143" s="51" t="s">
        <v>274</v>
      </c>
      <c r="B143" s="23" t="s">
        <v>248</v>
      </c>
      <c r="C143" s="65" t="s">
        <v>395</v>
      </c>
      <c r="D143" s="22" t="s">
        <v>275</v>
      </c>
      <c r="E143" s="23"/>
      <c r="F143" s="23" t="s">
        <v>53</v>
      </c>
      <c r="G143" s="23">
        <v>1</v>
      </c>
      <c r="H143" s="25">
        <f t="shared" si="8"/>
        <v>38.18</v>
      </c>
      <c r="I143" s="26">
        <f t="shared" si="17"/>
        <v>38.18</v>
      </c>
      <c r="J143" s="27">
        <f t="shared" si="18"/>
        <v>0.23</v>
      </c>
      <c r="K143" s="25">
        <f t="shared" si="19"/>
        <v>46.96</v>
      </c>
      <c r="L143" s="26">
        <f t="shared" si="20"/>
        <v>46.96</v>
      </c>
      <c r="M143" s="56"/>
      <c r="P143" s="3">
        <v>46.96</v>
      </c>
      <c r="R143" s="69"/>
    </row>
    <row r="144" spans="1:18" ht="28.15" customHeight="1">
      <c r="A144" s="51" t="s">
        <v>276</v>
      </c>
      <c r="B144" s="23" t="s">
        <v>248</v>
      </c>
      <c r="C144" s="65" t="s">
        <v>396</v>
      </c>
      <c r="D144" s="22" t="s">
        <v>277</v>
      </c>
      <c r="E144" s="23"/>
      <c r="F144" s="23" t="s">
        <v>53</v>
      </c>
      <c r="G144" s="23">
        <v>3</v>
      </c>
      <c r="H144" s="25">
        <f t="shared" si="8"/>
        <v>9.16</v>
      </c>
      <c r="I144" s="26">
        <f t="shared" si="17"/>
        <v>27.48</v>
      </c>
      <c r="J144" s="27">
        <f t="shared" si="18"/>
        <v>0.23</v>
      </c>
      <c r="K144" s="25">
        <f t="shared" si="19"/>
        <v>11.27</v>
      </c>
      <c r="L144" s="26">
        <f t="shared" si="20"/>
        <v>33.81</v>
      </c>
      <c r="M144" s="56"/>
      <c r="P144" s="3">
        <v>11.27</v>
      </c>
      <c r="R144" s="69"/>
    </row>
    <row r="145" spans="1:18" ht="28.15" customHeight="1">
      <c r="A145" s="51" t="s">
        <v>278</v>
      </c>
      <c r="B145" s="23" t="s">
        <v>248</v>
      </c>
      <c r="C145" s="65" t="s">
        <v>397</v>
      </c>
      <c r="D145" s="22" t="s">
        <v>279</v>
      </c>
      <c r="E145" s="23"/>
      <c r="F145" s="23" t="s">
        <v>53</v>
      </c>
      <c r="G145" s="23">
        <v>3</v>
      </c>
      <c r="H145" s="25">
        <f t="shared" si="8"/>
        <v>137.46</v>
      </c>
      <c r="I145" s="26">
        <f t="shared" si="17"/>
        <v>412.38</v>
      </c>
      <c r="J145" s="27">
        <f t="shared" si="18"/>
        <v>0.23</v>
      </c>
      <c r="K145" s="25">
        <f t="shared" si="19"/>
        <v>169.08</v>
      </c>
      <c r="L145" s="26">
        <f t="shared" si="20"/>
        <v>507.24</v>
      </c>
      <c r="M145" s="56"/>
      <c r="P145" s="3">
        <v>169.08</v>
      </c>
      <c r="R145" s="69"/>
    </row>
    <row r="146" spans="1:18" ht="28.15" customHeight="1">
      <c r="A146" s="51" t="s">
        <v>280</v>
      </c>
      <c r="B146" s="23" t="s">
        <v>248</v>
      </c>
      <c r="C146" s="65" t="s">
        <v>398</v>
      </c>
      <c r="D146" s="22" t="s">
        <v>281</v>
      </c>
      <c r="E146" s="23"/>
      <c r="F146" s="23" t="s">
        <v>53</v>
      </c>
      <c r="G146" s="23">
        <v>9</v>
      </c>
      <c r="H146" s="25">
        <f t="shared" si="8"/>
        <v>61.09</v>
      </c>
      <c r="I146" s="26">
        <f t="shared" si="17"/>
        <v>549.80999999999995</v>
      </c>
      <c r="J146" s="27">
        <f t="shared" si="18"/>
        <v>0.23</v>
      </c>
      <c r="K146" s="25">
        <f t="shared" si="19"/>
        <v>75.14</v>
      </c>
      <c r="L146" s="26">
        <f t="shared" si="20"/>
        <v>676.26</v>
      </c>
      <c r="M146" s="56"/>
      <c r="P146" s="3">
        <v>75.14</v>
      </c>
      <c r="R146" s="69"/>
    </row>
    <row r="147" spans="1:18" ht="28.15" customHeight="1">
      <c r="A147" s="51" t="s">
        <v>282</v>
      </c>
      <c r="B147" s="23" t="s">
        <v>248</v>
      </c>
      <c r="C147" s="65" t="s">
        <v>399</v>
      </c>
      <c r="D147" s="22" t="s">
        <v>283</v>
      </c>
      <c r="E147" s="23"/>
      <c r="F147" s="23" t="s">
        <v>53</v>
      </c>
      <c r="G147" s="23">
        <v>3</v>
      </c>
      <c r="H147" s="25">
        <f t="shared" si="8"/>
        <v>9.16</v>
      </c>
      <c r="I147" s="26">
        <f t="shared" si="17"/>
        <v>27.48</v>
      </c>
      <c r="J147" s="27">
        <f t="shared" si="18"/>
        <v>0.23</v>
      </c>
      <c r="K147" s="25">
        <f t="shared" si="19"/>
        <v>11.27</v>
      </c>
      <c r="L147" s="26">
        <f t="shared" si="20"/>
        <v>33.81</v>
      </c>
      <c r="M147" s="56"/>
      <c r="P147" s="3">
        <v>11.27</v>
      </c>
      <c r="R147" s="69"/>
    </row>
    <row r="148" spans="1:18" ht="28.15" customHeight="1">
      <c r="A148" s="51" t="s">
        <v>284</v>
      </c>
      <c r="B148" s="23" t="s">
        <v>248</v>
      </c>
      <c r="C148" s="65" t="s">
        <v>400</v>
      </c>
      <c r="D148" s="22" t="s">
        <v>285</v>
      </c>
      <c r="E148" s="23"/>
      <c r="F148" s="23" t="s">
        <v>53</v>
      </c>
      <c r="G148" s="23">
        <v>3</v>
      </c>
      <c r="H148" s="25">
        <f t="shared" si="8"/>
        <v>4.58</v>
      </c>
      <c r="I148" s="26">
        <f t="shared" si="17"/>
        <v>13.74</v>
      </c>
      <c r="J148" s="27">
        <f t="shared" si="18"/>
        <v>0.23</v>
      </c>
      <c r="K148" s="25">
        <f t="shared" si="19"/>
        <v>5.63</v>
      </c>
      <c r="L148" s="26">
        <f t="shared" si="20"/>
        <v>16.89</v>
      </c>
      <c r="M148" s="56"/>
      <c r="P148" s="3">
        <v>5.63</v>
      </c>
      <c r="R148" s="69"/>
    </row>
    <row r="149" spans="1:18" ht="28.15" customHeight="1">
      <c r="A149" s="51" t="s">
        <v>286</v>
      </c>
      <c r="B149" s="23" t="s">
        <v>248</v>
      </c>
      <c r="C149" s="65" t="s">
        <v>401</v>
      </c>
      <c r="D149" s="22" t="s">
        <v>287</v>
      </c>
      <c r="E149" s="23"/>
      <c r="F149" s="23" t="s">
        <v>53</v>
      </c>
      <c r="G149" s="23">
        <v>3</v>
      </c>
      <c r="H149" s="25">
        <f t="shared" si="8"/>
        <v>4.58</v>
      </c>
      <c r="I149" s="26">
        <f t="shared" si="17"/>
        <v>13.74</v>
      </c>
      <c r="J149" s="27">
        <f t="shared" si="18"/>
        <v>0.23</v>
      </c>
      <c r="K149" s="25">
        <f t="shared" si="19"/>
        <v>5.63</v>
      </c>
      <c r="L149" s="26">
        <f t="shared" si="20"/>
        <v>16.89</v>
      </c>
      <c r="M149" s="56"/>
      <c r="P149" s="3">
        <v>5.63</v>
      </c>
      <c r="R149" s="69"/>
    </row>
    <row r="150" spans="1:18" ht="28.15" customHeight="1">
      <c r="A150" s="51" t="s">
        <v>288</v>
      </c>
      <c r="B150" s="23" t="s">
        <v>248</v>
      </c>
      <c r="C150" s="65" t="s">
        <v>402</v>
      </c>
      <c r="D150" s="22" t="s">
        <v>289</v>
      </c>
      <c r="E150" s="23"/>
      <c r="F150" s="23" t="s">
        <v>53</v>
      </c>
      <c r="G150" s="23">
        <v>3</v>
      </c>
      <c r="H150" s="25">
        <f t="shared" si="8"/>
        <v>4.58</v>
      </c>
      <c r="I150" s="26">
        <f t="shared" si="17"/>
        <v>13.74</v>
      </c>
      <c r="J150" s="27">
        <f t="shared" si="18"/>
        <v>0.23</v>
      </c>
      <c r="K150" s="25">
        <f t="shared" si="19"/>
        <v>5.63</v>
      </c>
      <c r="L150" s="26">
        <f t="shared" si="20"/>
        <v>16.89</v>
      </c>
      <c r="M150" s="56"/>
      <c r="P150" s="3">
        <v>5.63</v>
      </c>
      <c r="R150" s="69"/>
    </row>
    <row r="151" spans="1:18" ht="28.15" customHeight="1">
      <c r="A151" s="51" t="s">
        <v>290</v>
      </c>
      <c r="B151" s="23" t="s">
        <v>248</v>
      </c>
      <c r="C151" s="65" t="s">
        <v>403</v>
      </c>
      <c r="D151" s="22" t="s">
        <v>291</v>
      </c>
      <c r="E151" s="23"/>
      <c r="F151" s="23" t="s">
        <v>53</v>
      </c>
      <c r="G151" s="23">
        <v>9</v>
      </c>
      <c r="H151" s="25">
        <f t="shared" si="8"/>
        <v>13.75</v>
      </c>
      <c r="I151" s="26">
        <f t="shared" si="17"/>
        <v>123.75</v>
      </c>
      <c r="J151" s="27">
        <f t="shared" si="18"/>
        <v>0.23</v>
      </c>
      <c r="K151" s="25">
        <f t="shared" si="19"/>
        <v>16.91</v>
      </c>
      <c r="L151" s="26">
        <f t="shared" si="20"/>
        <v>152.19</v>
      </c>
      <c r="M151" s="56"/>
      <c r="P151" s="3">
        <v>16.91</v>
      </c>
      <c r="R151" s="69"/>
    </row>
    <row r="152" spans="1:18" ht="28.15" customHeight="1">
      <c r="A152" s="51" t="s">
        <v>292</v>
      </c>
      <c r="B152" s="66" t="s">
        <v>248</v>
      </c>
      <c r="C152" s="65" t="s">
        <v>404</v>
      </c>
      <c r="D152" s="67" t="s">
        <v>293</v>
      </c>
      <c r="E152" s="66"/>
      <c r="F152" s="66" t="s">
        <v>53</v>
      </c>
      <c r="G152" s="66">
        <v>6</v>
      </c>
      <c r="H152" s="25">
        <f t="shared" si="8"/>
        <v>16.760000000000002</v>
      </c>
      <c r="I152" s="26">
        <f t="shared" si="17"/>
        <v>100.56</v>
      </c>
      <c r="J152" s="27">
        <f t="shared" si="18"/>
        <v>0.23</v>
      </c>
      <c r="K152" s="25">
        <f t="shared" si="19"/>
        <v>20.61</v>
      </c>
      <c r="L152" s="26">
        <f t="shared" si="20"/>
        <v>123.66</v>
      </c>
      <c r="M152" s="68"/>
      <c r="P152" s="3">
        <v>20.61</v>
      </c>
      <c r="R152" s="69"/>
    </row>
    <row r="153" spans="1:18" ht="28.15" customHeight="1">
      <c r="A153" s="51" t="s">
        <v>294</v>
      </c>
      <c r="B153" s="23" t="s">
        <v>248</v>
      </c>
      <c r="C153" s="65" t="s">
        <v>405</v>
      </c>
      <c r="D153" s="22" t="s">
        <v>295</v>
      </c>
      <c r="E153" s="23"/>
      <c r="F153" s="23" t="s">
        <v>53</v>
      </c>
      <c r="G153" s="23">
        <v>12</v>
      </c>
      <c r="H153" s="25">
        <f t="shared" si="8"/>
        <v>13.75</v>
      </c>
      <c r="I153" s="26">
        <f t="shared" si="17"/>
        <v>165</v>
      </c>
      <c r="J153" s="27">
        <f t="shared" si="18"/>
        <v>0.23</v>
      </c>
      <c r="K153" s="25">
        <f t="shared" si="19"/>
        <v>16.91</v>
      </c>
      <c r="L153" s="26">
        <f t="shared" si="20"/>
        <v>202.92</v>
      </c>
      <c r="M153" s="56"/>
      <c r="P153" s="3">
        <v>16.91</v>
      </c>
      <c r="R153" s="69"/>
    </row>
    <row r="154" spans="1:18" ht="28.15" customHeight="1">
      <c r="A154" s="51" t="s">
        <v>296</v>
      </c>
      <c r="B154" s="23" t="s">
        <v>248</v>
      </c>
      <c r="C154" s="65" t="s">
        <v>406</v>
      </c>
      <c r="D154" s="22" t="s">
        <v>297</v>
      </c>
      <c r="E154" s="23"/>
      <c r="F154" s="23" t="s">
        <v>53</v>
      </c>
      <c r="G154" s="23">
        <v>6</v>
      </c>
      <c r="H154" s="25">
        <f t="shared" si="8"/>
        <v>39.71</v>
      </c>
      <c r="I154" s="26">
        <f t="shared" si="17"/>
        <v>238.26</v>
      </c>
      <c r="J154" s="27">
        <f t="shared" si="18"/>
        <v>0.23</v>
      </c>
      <c r="K154" s="25">
        <f t="shared" si="19"/>
        <v>48.84</v>
      </c>
      <c r="L154" s="26">
        <f t="shared" si="20"/>
        <v>293.04000000000002</v>
      </c>
      <c r="M154" s="56"/>
      <c r="P154" s="3">
        <v>48.84</v>
      </c>
      <c r="R154" s="69"/>
    </row>
    <row r="155" spans="1:18" ht="28.15" customHeight="1">
      <c r="A155" s="51" t="s">
        <v>298</v>
      </c>
      <c r="B155" s="23" t="s">
        <v>248</v>
      </c>
      <c r="C155" s="65" t="s">
        <v>407</v>
      </c>
      <c r="D155" s="22" t="s">
        <v>287</v>
      </c>
      <c r="E155" s="23"/>
      <c r="F155" s="23" t="s">
        <v>53</v>
      </c>
      <c r="G155" s="23">
        <v>6</v>
      </c>
      <c r="H155" s="25">
        <f t="shared" si="8"/>
        <v>9.16</v>
      </c>
      <c r="I155" s="26">
        <f t="shared" si="17"/>
        <v>54.96</v>
      </c>
      <c r="J155" s="27">
        <f t="shared" si="18"/>
        <v>0.23</v>
      </c>
      <c r="K155" s="25">
        <f t="shared" si="19"/>
        <v>11.27</v>
      </c>
      <c r="L155" s="26">
        <f t="shared" si="20"/>
        <v>67.62</v>
      </c>
      <c r="M155" s="56"/>
      <c r="P155" s="3">
        <v>11.27</v>
      </c>
      <c r="R155" s="69"/>
    </row>
    <row r="156" spans="1:18" ht="28.15" customHeight="1">
      <c r="A156" s="51" t="s">
        <v>299</v>
      </c>
      <c r="B156" s="23" t="s">
        <v>248</v>
      </c>
      <c r="C156" s="65" t="s">
        <v>408</v>
      </c>
      <c r="D156" s="22" t="s">
        <v>300</v>
      </c>
      <c r="E156" s="23"/>
      <c r="F156" s="23" t="s">
        <v>53</v>
      </c>
      <c r="G156" s="23">
        <v>9</v>
      </c>
      <c r="H156" s="25">
        <f t="shared" si="8"/>
        <v>50.4</v>
      </c>
      <c r="I156" s="26">
        <f t="shared" si="17"/>
        <v>453.6</v>
      </c>
      <c r="J156" s="27">
        <f t="shared" si="18"/>
        <v>0.23</v>
      </c>
      <c r="K156" s="25">
        <f t="shared" si="19"/>
        <v>61.99</v>
      </c>
      <c r="L156" s="26">
        <f t="shared" si="20"/>
        <v>557.91</v>
      </c>
      <c r="M156" s="56"/>
      <c r="P156" s="3">
        <v>61.99</v>
      </c>
      <c r="R156" s="69"/>
    </row>
    <row r="157" spans="1:18" ht="28.15" customHeight="1">
      <c r="A157" s="51" t="s">
        <v>301</v>
      </c>
      <c r="B157" s="23" t="s">
        <v>248</v>
      </c>
      <c r="C157" s="65" t="s">
        <v>409</v>
      </c>
      <c r="D157" s="22" t="s">
        <v>302</v>
      </c>
      <c r="E157" s="23"/>
      <c r="F157" s="23" t="s">
        <v>53</v>
      </c>
      <c r="G157" s="23">
        <v>1</v>
      </c>
      <c r="H157" s="25">
        <f t="shared" si="8"/>
        <v>2901.98</v>
      </c>
      <c r="I157" s="26">
        <f t="shared" si="17"/>
        <v>2901.98</v>
      </c>
      <c r="J157" s="27">
        <f t="shared" si="18"/>
        <v>0.23</v>
      </c>
      <c r="K157" s="25">
        <f t="shared" si="19"/>
        <v>3569.44</v>
      </c>
      <c r="L157" s="26">
        <f t="shared" si="20"/>
        <v>3569.44</v>
      </c>
      <c r="M157" s="56"/>
      <c r="P157" s="3">
        <v>3569.44</v>
      </c>
      <c r="R157" s="69"/>
    </row>
    <row r="158" spans="1:18" ht="28.15" customHeight="1">
      <c r="A158" s="51" t="s">
        <v>303</v>
      </c>
      <c r="B158" s="23" t="s">
        <v>248</v>
      </c>
      <c r="C158" s="65" t="s">
        <v>410</v>
      </c>
      <c r="D158" s="22" t="s">
        <v>304</v>
      </c>
      <c r="E158" s="23"/>
      <c r="F158" s="23" t="s">
        <v>53</v>
      </c>
      <c r="G158" s="23">
        <v>1</v>
      </c>
      <c r="H158" s="25">
        <f t="shared" si="8"/>
        <v>3207.46</v>
      </c>
      <c r="I158" s="26">
        <f t="shared" si="17"/>
        <v>3207.46</v>
      </c>
      <c r="J158" s="27">
        <f t="shared" si="18"/>
        <v>0.23</v>
      </c>
      <c r="K158" s="25">
        <f t="shared" si="19"/>
        <v>3945.18</v>
      </c>
      <c r="L158" s="26">
        <f t="shared" si="20"/>
        <v>3945.18</v>
      </c>
      <c r="M158" s="56"/>
      <c r="P158" s="3">
        <v>3945.18</v>
      </c>
      <c r="R158" s="69"/>
    </row>
    <row r="159" spans="1:18" ht="28.15" customHeight="1">
      <c r="A159" s="51" t="s">
        <v>305</v>
      </c>
      <c r="B159" s="23" t="s">
        <v>248</v>
      </c>
      <c r="C159" s="65" t="s">
        <v>411</v>
      </c>
      <c r="D159" s="22" t="s">
        <v>306</v>
      </c>
      <c r="E159" s="23"/>
      <c r="F159" s="23" t="s">
        <v>39</v>
      </c>
      <c r="G159" s="23">
        <v>300</v>
      </c>
      <c r="H159" s="25">
        <f t="shared" si="8"/>
        <v>13.75</v>
      </c>
      <c r="I159" s="26">
        <f t="shared" si="17"/>
        <v>4125</v>
      </c>
      <c r="J159" s="27">
        <f t="shared" si="18"/>
        <v>0.23</v>
      </c>
      <c r="K159" s="25">
        <f t="shared" si="19"/>
        <v>16.91</v>
      </c>
      <c r="L159" s="26">
        <f t="shared" si="20"/>
        <v>5073</v>
      </c>
      <c r="M159" s="56"/>
      <c r="P159" s="3">
        <v>16.91</v>
      </c>
      <c r="R159" s="69"/>
    </row>
    <row r="160" spans="1:18" ht="28.15" customHeight="1">
      <c r="A160" s="51" t="s">
        <v>307</v>
      </c>
      <c r="B160" s="23" t="s">
        <v>248</v>
      </c>
      <c r="C160" s="65" t="s">
        <v>412</v>
      </c>
      <c r="D160" s="22" t="s">
        <v>308</v>
      </c>
      <c r="E160" s="23"/>
      <c r="F160" s="23" t="s">
        <v>39</v>
      </c>
      <c r="G160" s="23">
        <v>100</v>
      </c>
      <c r="H160" s="25">
        <f t="shared" si="8"/>
        <v>10.69</v>
      </c>
      <c r="I160" s="26">
        <f t="shared" si="17"/>
        <v>1069</v>
      </c>
      <c r="J160" s="27">
        <f t="shared" si="18"/>
        <v>0.23</v>
      </c>
      <c r="K160" s="25">
        <f t="shared" si="19"/>
        <v>13.15</v>
      </c>
      <c r="L160" s="26">
        <f t="shared" si="20"/>
        <v>1315</v>
      </c>
      <c r="M160" s="56"/>
      <c r="P160" s="3">
        <v>13.15</v>
      </c>
      <c r="R160" s="69"/>
    </row>
    <row r="161" spans="1:18" ht="28.15" customHeight="1">
      <c r="A161" s="51" t="s">
        <v>309</v>
      </c>
      <c r="B161" s="23" t="s">
        <v>248</v>
      </c>
      <c r="C161" s="65" t="s">
        <v>413</v>
      </c>
      <c r="D161" s="22" t="s">
        <v>310</v>
      </c>
      <c r="E161" s="23"/>
      <c r="F161" s="23" t="s">
        <v>53</v>
      </c>
      <c r="G161" s="23">
        <v>15</v>
      </c>
      <c r="H161" s="25">
        <f t="shared" si="8"/>
        <v>48.88</v>
      </c>
      <c r="I161" s="26">
        <f t="shared" si="17"/>
        <v>733.2</v>
      </c>
      <c r="J161" s="27">
        <f t="shared" si="18"/>
        <v>0.23</v>
      </c>
      <c r="K161" s="25">
        <f t="shared" si="19"/>
        <v>60.12</v>
      </c>
      <c r="L161" s="26">
        <f t="shared" si="20"/>
        <v>901.8</v>
      </c>
      <c r="M161" s="56"/>
      <c r="P161" s="3">
        <v>60.12</v>
      </c>
      <c r="R161" s="69"/>
    </row>
    <row r="162" spans="1:18" ht="28.15" customHeight="1">
      <c r="A162" s="51" t="s">
        <v>311</v>
      </c>
      <c r="B162" s="23" t="s">
        <v>248</v>
      </c>
      <c r="C162" s="65" t="s">
        <v>414</v>
      </c>
      <c r="D162" s="22" t="s">
        <v>312</v>
      </c>
      <c r="E162" s="23"/>
      <c r="F162" s="23" t="s">
        <v>39</v>
      </c>
      <c r="G162" s="23">
        <v>30</v>
      </c>
      <c r="H162" s="25">
        <f t="shared" si="8"/>
        <v>10.69</v>
      </c>
      <c r="I162" s="26">
        <f t="shared" si="17"/>
        <v>320.7</v>
      </c>
      <c r="J162" s="27">
        <f t="shared" si="18"/>
        <v>0.23</v>
      </c>
      <c r="K162" s="25">
        <f t="shared" si="19"/>
        <v>13.15</v>
      </c>
      <c r="L162" s="26">
        <f t="shared" si="20"/>
        <v>394.5</v>
      </c>
      <c r="M162" s="56"/>
      <c r="P162" s="3">
        <v>13.15</v>
      </c>
      <c r="R162" s="69"/>
    </row>
    <row r="163" spans="1:18" ht="28.15" customHeight="1">
      <c r="A163" s="51" t="s">
        <v>313</v>
      </c>
      <c r="B163" s="23" t="s">
        <v>248</v>
      </c>
      <c r="C163" s="65" t="s">
        <v>415</v>
      </c>
      <c r="D163" s="22" t="s">
        <v>314</v>
      </c>
      <c r="E163" s="23"/>
      <c r="F163" s="23" t="s">
        <v>53</v>
      </c>
      <c r="G163" s="23">
        <v>1</v>
      </c>
      <c r="H163" s="25">
        <f t="shared" ref="H163:H200" si="21">ROUND(K163/(1+J163),2)</f>
        <v>133.75</v>
      </c>
      <c r="I163" s="26">
        <f t="shared" si="17"/>
        <v>133.75</v>
      </c>
      <c r="J163" s="27">
        <f t="shared" si="18"/>
        <v>0.23</v>
      </c>
      <c r="K163" s="25">
        <f t="shared" si="19"/>
        <v>164.51</v>
      </c>
      <c r="L163" s="26">
        <f t="shared" si="20"/>
        <v>164.51</v>
      </c>
      <c r="M163" s="56"/>
      <c r="P163" s="3">
        <v>164.51</v>
      </c>
      <c r="R163" s="69"/>
    </row>
    <row r="164" spans="1:18" ht="28.15" customHeight="1">
      <c r="A164" s="51" t="s">
        <v>315</v>
      </c>
      <c r="B164" s="23" t="s">
        <v>248</v>
      </c>
      <c r="C164" s="65" t="s">
        <v>416</v>
      </c>
      <c r="D164" s="22" t="s">
        <v>316</v>
      </c>
      <c r="E164" s="23"/>
      <c r="F164" s="23" t="s">
        <v>53</v>
      </c>
      <c r="G164" s="23">
        <v>2</v>
      </c>
      <c r="H164" s="25">
        <f t="shared" si="21"/>
        <v>26.75</v>
      </c>
      <c r="I164" s="26">
        <f t="shared" si="17"/>
        <v>53.5</v>
      </c>
      <c r="J164" s="27">
        <f t="shared" si="18"/>
        <v>0.23</v>
      </c>
      <c r="K164" s="25">
        <f t="shared" si="19"/>
        <v>32.9</v>
      </c>
      <c r="L164" s="26">
        <f t="shared" si="20"/>
        <v>65.8</v>
      </c>
      <c r="M164" s="56"/>
      <c r="P164" s="3">
        <v>32.9</v>
      </c>
      <c r="R164" s="69"/>
    </row>
    <row r="165" spans="1:18" ht="28.15" customHeight="1">
      <c r="A165" s="51" t="s">
        <v>317</v>
      </c>
      <c r="B165" s="23" t="s">
        <v>248</v>
      </c>
      <c r="C165" s="65" t="s">
        <v>417</v>
      </c>
      <c r="D165" s="22" t="s">
        <v>318</v>
      </c>
      <c r="E165" s="23"/>
      <c r="F165" s="23" t="s">
        <v>53</v>
      </c>
      <c r="G165" s="23">
        <v>2</v>
      </c>
      <c r="H165" s="25">
        <f t="shared" si="21"/>
        <v>11.89</v>
      </c>
      <c r="I165" s="26">
        <f t="shared" si="17"/>
        <v>23.78</v>
      </c>
      <c r="J165" s="27">
        <f t="shared" si="18"/>
        <v>0.23</v>
      </c>
      <c r="K165" s="25">
        <f t="shared" si="19"/>
        <v>14.62</v>
      </c>
      <c r="L165" s="26">
        <f t="shared" si="20"/>
        <v>29.24</v>
      </c>
      <c r="M165" s="56"/>
      <c r="P165" s="3">
        <v>14.62</v>
      </c>
      <c r="R165" s="69"/>
    </row>
    <row r="166" spans="1:18" ht="28.15" customHeight="1">
      <c r="A166" s="51" t="s">
        <v>319</v>
      </c>
      <c r="B166" s="23" t="s">
        <v>248</v>
      </c>
      <c r="C166" s="65" t="s">
        <v>418</v>
      </c>
      <c r="D166" s="22" t="s">
        <v>320</v>
      </c>
      <c r="E166" s="23"/>
      <c r="F166" s="23" t="s">
        <v>53</v>
      </c>
      <c r="G166" s="23">
        <v>1</v>
      </c>
      <c r="H166" s="25">
        <f t="shared" si="21"/>
        <v>11.89</v>
      </c>
      <c r="I166" s="26">
        <f t="shared" si="17"/>
        <v>11.89</v>
      </c>
      <c r="J166" s="27">
        <f t="shared" si="18"/>
        <v>0.23</v>
      </c>
      <c r="K166" s="25">
        <f t="shared" si="19"/>
        <v>14.62</v>
      </c>
      <c r="L166" s="26">
        <f t="shared" si="20"/>
        <v>14.62</v>
      </c>
      <c r="M166" s="56"/>
      <c r="P166" s="3">
        <v>14.62</v>
      </c>
      <c r="R166" s="69"/>
    </row>
    <row r="167" spans="1:18" ht="28.15" customHeight="1">
      <c r="A167" s="51" t="s">
        <v>321</v>
      </c>
      <c r="B167" s="23" t="s">
        <v>248</v>
      </c>
      <c r="C167" s="65" t="s">
        <v>419</v>
      </c>
      <c r="D167" s="22" t="s">
        <v>322</v>
      </c>
      <c r="E167" s="23"/>
      <c r="F167" s="23" t="s">
        <v>53</v>
      </c>
      <c r="G167" s="23">
        <v>12</v>
      </c>
      <c r="H167" s="25">
        <f t="shared" si="21"/>
        <v>4.46</v>
      </c>
      <c r="I167" s="26">
        <f t="shared" si="17"/>
        <v>53.52</v>
      </c>
      <c r="J167" s="27">
        <f t="shared" si="18"/>
        <v>0.23</v>
      </c>
      <c r="K167" s="25">
        <f t="shared" si="19"/>
        <v>5.49</v>
      </c>
      <c r="L167" s="26">
        <f t="shared" si="20"/>
        <v>65.88</v>
      </c>
      <c r="M167" s="56"/>
      <c r="P167" s="3">
        <v>5.49</v>
      </c>
      <c r="R167" s="69"/>
    </row>
    <row r="168" spans="1:18" ht="28.15" customHeight="1">
      <c r="A168" s="51" t="s">
        <v>323</v>
      </c>
      <c r="B168" s="23" t="s">
        <v>248</v>
      </c>
      <c r="C168" s="65" t="s">
        <v>420</v>
      </c>
      <c r="D168" s="22" t="s">
        <v>324</v>
      </c>
      <c r="E168" s="23"/>
      <c r="F168" s="23" t="s">
        <v>53</v>
      </c>
      <c r="G168" s="23">
        <v>2</v>
      </c>
      <c r="H168" s="25">
        <f t="shared" si="21"/>
        <v>49.04</v>
      </c>
      <c r="I168" s="26">
        <f t="shared" si="17"/>
        <v>98.08</v>
      </c>
      <c r="J168" s="27">
        <f t="shared" si="18"/>
        <v>0.23</v>
      </c>
      <c r="K168" s="25">
        <f t="shared" si="19"/>
        <v>60.32</v>
      </c>
      <c r="L168" s="26">
        <f t="shared" si="20"/>
        <v>120.64</v>
      </c>
      <c r="M168" s="56"/>
      <c r="P168" s="3">
        <v>60.32</v>
      </c>
      <c r="R168" s="69"/>
    </row>
    <row r="169" spans="1:18" ht="28.15" customHeight="1">
      <c r="A169" s="51" t="s">
        <v>325</v>
      </c>
      <c r="B169" s="23" t="s">
        <v>248</v>
      </c>
      <c r="C169" s="65" t="s">
        <v>421</v>
      </c>
      <c r="D169" s="22" t="s">
        <v>326</v>
      </c>
      <c r="E169" s="23"/>
      <c r="F169" s="23" t="s">
        <v>53</v>
      </c>
      <c r="G169" s="23">
        <v>3</v>
      </c>
      <c r="H169" s="25">
        <f t="shared" si="21"/>
        <v>222.91</v>
      </c>
      <c r="I169" s="26">
        <f t="shared" si="17"/>
        <v>668.73</v>
      </c>
      <c r="J169" s="27">
        <f t="shared" si="18"/>
        <v>0.23</v>
      </c>
      <c r="K169" s="25">
        <f t="shared" si="19"/>
        <v>274.18</v>
      </c>
      <c r="L169" s="26">
        <f t="shared" si="20"/>
        <v>822.54</v>
      </c>
      <c r="M169" s="56"/>
      <c r="P169" s="3">
        <v>274.18</v>
      </c>
      <c r="R169" s="69"/>
    </row>
    <row r="170" spans="1:18" ht="28.15" customHeight="1">
      <c r="A170" s="51" t="s">
        <v>327</v>
      </c>
      <c r="B170" s="23" t="s">
        <v>248</v>
      </c>
      <c r="C170" s="65" t="s">
        <v>422</v>
      </c>
      <c r="D170" s="22" t="s">
        <v>328</v>
      </c>
      <c r="E170" s="23"/>
      <c r="F170" s="23" t="s">
        <v>39</v>
      </c>
      <c r="G170" s="23">
        <v>6</v>
      </c>
      <c r="H170" s="25">
        <f t="shared" si="21"/>
        <v>52.01</v>
      </c>
      <c r="I170" s="26">
        <f t="shared" si="17"/>
        <v>312.06</v>
      </c>
      <c r="J170" s="27">
        <f t="shared" si="18"/>
        <v>0.23</v>
      </c>
      <c r="K170" s="25">
        <f t="shared" si="19"/>
        <v>63.97</v>
      </c>
      <c r="L170" s="26">
        <f t="shared" si="20"/>
        <v>383.82</v>
      </c>
      <c r="M170" s="56"/>
      <c r="P170" s="3">
        <v>63.97</v>
      </c>
      <c r="R170" s="69"/>
    </row>
    <row r="171" spans="1:18" ht="28.15" customHeight="1">
      <c r="A171" s="51" t="s">
        <v>329</v>
      </c>
      <c r="B171" s="23" t="s">
        <v>248</v>
      </c>
      <c r="C171" s="65" t="s">
        <v>423</v>
      </c>
      <c r="D171" s="22" t="s">
        <v>330</v>
      </c>
      <c r="E171" s="23"/>
      <c r="F171" s="23" t="s">
        <v>39</v>
      </c>
      <c r="G171" s="23">
        <v>4</v>
      </c>
      <c r="H171" s="25">
        <f t="shared" si="21"/>
        <v>20.81</v>
      </c>
      <c r="I171" s="26">
        <f t="shared" si="17"/>
        <v>83.24</v>
      </c>
      <c r="J171" s="27">
        <f t="shared" si="18"/>
        <v>0.23</v>
      </c>
      <c r="K171" s="25">
        <f t="shared" si="19"/>
        <v>25.6</v>
      </c>
      <c r="L171" s="26">
        <f t="shared" si="20"/>
        <v>102.4</v>
      </c>
      <c r="M171" s="56"/>
      <c r="P171" s="3">
        <v>25.6</v>
      </c>
      <c r="R171" s="69"/>
    </row>
    <row r="172" spans="1:18" ht="28.15" customHeight="1">
      <c r="A172" s="51" t="s">
        <v>331</v>
      </c>
      <c r="B172" s="23" t="s">
        <v>248</v>
      </c>
      <c r="C172" s="65" t="s">
        <v>424</v>
      </c>
      <c r="D172" s="22" t="s">
        <v>332</v>
      </c>
      <c r="E172" s="23"/>
      <c r="F172" s="23" t="s">
        <v>53</v>
      </c>
      <c r="G172" s="23">
        <v>6</v>
      </c>
      <c r="H172" s="25">
        <f t="shared" si="21"/>
        <v>23.78</v>
      </c>
      <c r="I172" s="26">
        <f t="shared" si="17"/>
        <v>142.68</v>
      </c>
      <c r="J172" s="27">
        <f t="shared" si="18"/>
        <v>0.23</v>
      </c>
      <c r="K172" s="25">
        <f t="shared" si="19"/>
        <v>29.25</v>
      </c>
      <c r="L172" s="26">
        <f t="shared" si="20"/>
        <v>175.5</v>
      </c>
      <c r="M172" s="56"/>
      <c r="P172" s="3">
        <v>29.25</v>
      </c>
      <c r="R172" s="69"/>
    </row>
    <row r="173" spans="1:18" ht="28.15" customHeight="1">
      <c r="A173" s="51" t="s">
        <v>333</v>
      </c>
      <c r="B173" s="23" t="s">
        <v>248</v>
      </c>
      <c r="C173" s="65" t="s">
        <v>425</v>
      </c>
      <c r="D173" s="22" t="s">
        <v>334</v>
      </c>
      <c r="E173" s="23"/>
      <c r="F173" s="23" t="s">
        <v>53</v>
      </c>
      <c r="G173" s="23">
        <v>8</v>
      </c>
      <c r="H173" s="25">
        <f t="shared" si="21"/>
        <v>2.97</v>
      </c>
      <c r="I173" s="26">
        <f t="shared" si="17"/>
        <v>23.76</v>
      </c>
      <c r="J173" s="27">
        <f t="shared" si="18"/>
        <v>0.23</v>
      </c>
      <c r="K173" s="25">
        <f t="shared" si="19"/>
        <v>3.65</v>
      </c>
      <c r="L173" s="26">
        <f t="shared" si="20"/>
        <v>29.2</v>
      </c>
      <c r="M173" s="56"/>
      <c r="P173" s="3">
        <v>3.65</v>
      </c>
      <c r="R173" s="69"/>
    </row>
    <row r="174" spans="1:18" ht="28.15" customHeight="1">
      <c r="A174" s="51" t="s">
        <v>335</v>
      </c>
      <c r="B174" s="23" t="s">
        <v>248</v>
      </c>
      <c r="C174" s="65" t="s">
        <v>426</v>
      </c>
      <c r="D174" s="22" t="s">
        <v>336</v>
      </c>
      <c r="E174" s="23"/>
      <c r="F174" s="23" t="s">
        <v>39</v>
      </c>
      <c r="G174" s="23">
        <v>20</v>
      </c>
      <c r="H174" s="25">
        <f t="shared" si="21"/>
        <v>11.89</v>
      </c>
      <c r="I174" s="26">
        <f t="shared" si="17"/>
        <v>237.8</v>
      </c>
      <c r="J174" s="27">
        <f t="shared" si="18"/>
        <v>0.23</v>
      </c>
      <c r="K174" s="25">
        <f t="shared" si="19"/>
        <v>14.62</v>
      </c>
      <c r="L174" s="26">
        <f t="shared" si="20"/>
        <v>292.39999999999998</v>
      </c>
      <c r="M174" s="56"/>
      <c r="P174" s="3">
        <v>14.62</v>
      </c>
      <c r="R174" s="69"/>
    </row>
    <row r="175" spans="1:18" ht="28.15" customHeight="1">
      <c r="A175" s="51" t="s">
        <v>337</v>
      </c>
      <c r="B175" s="23" t="s">
        <v>248</v>
      </c>
      <c r="C175" s="65" t="s">
        <v>427</v>
      </c>
      <c r="D175" s="22" t="s">
        <v>338</v>
      </c>
      <c r="E175" s="23"/>
      <c r="F175" s="23" t="s">
        <v>53</v>
      </c>
      <c r="G175" s="23">
        <v>3</v>
      </c>
      <c r="H175" s="25">
        <f t="shared" si="21"/>
        <v>22.29</v>
      </c>
      <c r="I175" s="26">
        <f t="shared" si="17"/>
        <v>66.87</v>
      </c>
      <c r="J175" s="27">
        <f t="shared" si="18"/>
        <v>0.23</v>
      </c>
      <c r="K175" s="25">
        <f t="shared" si="19"/>
        <v>27.42</v>
      </c>
      <c r="L175" s="26">
        <f t="shared" si="20"/>
        <v>82.26</v>
      </c>
      <c r="M175" s="56"/>
      <c r="P175" s="3">
        <v>27.42</v>
      </c>
      <c r="R175" s="69"/>
    </row>
    <row r="176" spans="1:18" ht="28.15" customHeight="1">
      <c r="A176" s="51" t="s">
        <v>339</v>
      </c>
      <c r="B176" s="23" t="s">
        <v>248</v>
      </c>
      <c r="C176" s="65" t="s">
        <v>428</v>
      </c>
      <c r="D176" s="22" t="s">
        <v>340</v>
      </c>
      <c r="E176" s="23"/>
      <c r="F176" s="23" t="s">
        <v>53</v>
      </c>
      <c r="G176" s="23">
        <v>3</v>
      </c>
      <c r="H176" s="25">
        <f t="shared" si="21"/>
        <v>8.92</v>
      </c>
      <c r="I176" s="26">
        <f t="shared" si="17"/>
        <v>26.76</v>
      </c>
      <c r="J176" s="27">
        <f t="shared" si="18"/>
        <v>0.23</v>
      </c>
      <c r="K176" s="25">
        <f t="shared" si="19"/>
        <v>10.97</v>
      </c>
      <c r="L176" s="26">
        <f t="shared" si="20"/>
        <v>32.909999999999997</v>
      </c>
      <c r="M176" s="56"/>
      <c r="P176" s="3">
        <v>10.97</v>
      </c>
      <c r="R176" s="69"/>
    </row>
    <row r="177" spans="1:18" ht="28.15" customHeight="1">
      <c r="A177" s="51" t="s">
        <v>341</v>
      </c>
      <c r="B177" s="23" t="s">
        <v>248</v>
      </c>
      <c r="C177" s="65" t="s">
        <v>429</v>
      </c>
      <c r="D177" s="22" t="s">
        <v>342</v>
      </c>
      <c r="E177" s="23"/>
      <c r="F177" s="23" t="s">
        <v>53</v>
      </c>
      <c r="G177" s="23">
        <v>3</v>
      </c>
      <c r="H177" s="25">
        <f t="shared" si="21"/>
        <v>17.829999999999998</v>
      </c>
      <c r="I177" s="26">
        <f t="shared" si="17"/>
        <v>53.49</v>
      </c>
      <c r="J177" s="27">
        <f t="shared" si="18"/>
        <v>0.23</v>
      </c>
      <c r="K177" s="25">
        <f t="shared" si="19"/>
        <v>21.93</v>
      </c>
      <c r="L177" s="26">
        <f t="shared" si="20"/>
        <v>65.790000000000006</v>
      </c>
      <c r="M177" s="56"/>
      <c r="P177" s="3">
        <v>21.93</v>
      </c>
      <c r="R177" s="69"/>
    </row>
    <row r="178" spans="1:18" ht="28.15" customHeight="1">
      <c r="A178" s="51" t="s">
        <v>343</v>
      </c>
      <c r="B178" s="23" t="s">
        <v>248</v>
      </c>
      <c r="C178" s="65" t="s">
        <v>430</v>
      </c>
      <c r="D178" s="22" t="s">
        <v>344</v>
      </c>
      <c r="E178" s="23"/>
      <c r="F178" s="23" t="s">
        <v>53</v>
      </c>
      <c r="G178" s="23">
        <v>1</v>
      </c>
      <c r="H178" s="25">
        <f t="shared" si="21"/>
        <v>8.92</v>
      </c>
      <c r="I178" s="26">
        <f t="shared" si="17"/>
        <v>8.92</v>
      </c>
      <c r="J178" s="27">
        <f t="shared" si="18"/>
        <v>0.23</v>
      </c>
      <c r="K178" s="25">
        <f t="shared" si="19"/>
        <v>10.97</v>
      </c>
      <c r="L178" s="26">
        <f t="shared" si="20"/>
        <v>10.97</v>
      </c>
      <c r="M178" s="56"/>
      <c r="P178" s="3">
        <v>10.97</v>
      </c>
      <c r="R178" s="69"/>
    </row>
    <row r="179" spans="1:18" ht="28.15" customHeight="1">
      <c r="A179" s="51" t="s">
        <v>345</v>
      </c>
      <c r="B179" s="23" t="s">
        <v>248</v>
      </c>
      <c r="C179" s="65" t="s">
        <v>431</v>
      </c>
      <c r="D179" s="22" t="s">
        <v>346</v>
      </c>
      <c r="E179" s="23"/>
      <c r="F179" s="23" t="s">
        <v>53</v>
      </c>
      <c r="G179" s="23">
        <v>3</v>
      </c>
      <c r="H179" s="25">
        <f t="shared" si="21"/>
        <v>52.01</v>
      </c>
      <c r="I179" s="26">
        <f t="shared" si="17"/>
        <v>156.03</v>
      </c>
      <c r="J179" s="27">
        <f t="shared" si="18"/>
        <v>0.23</v>
      </c>
      <c r="K179" s="25">
        <f t="shared" si="19"/>
        <v>63.97</v>
      </c>
      <c r="L179" s="26">
        <f t="shared" si="20"/>
        <v>191.91</v>
      </c>
      <c r="M179" s="56"/>
      <c r="P179" s="3">
        <v>63.97</v>
      </c>
      <c r="R179" s="69"/>
    </row>
    <row r="180" spans="1:18" ht="28.15" customHeight="1">
      <c r="A180" s="51" t="s">
        <v>347</v>
      </c>
      <c r="B180" s="23" t="s">
        <v>248</v>
      </c>
      <c r="C180" s="65" t="s">
        <v>432</v>
      </c>
      <c r="D180" s="22" t="s">
        <v>348</v>
      </c>
      <c r="E180" s="23"/>
      <c r="F180" s="23" t="s">
        <v>53</v>
      </c>
      <c r="G180" s="23">
        <v>3</v>
      </c>
      <c r="H180" s="25">
        <f t="shared" si="21"/>
        <v>26.75</v>
      </c>
      <c r="I180" s="26">
        <f t="shared" si="17"/>
        <v>80.25</v>
      </c>
      <c r="J180" s="27">
        <f t="shared" si="18"/>
        <v>0.23</v>
      </c>
      <c r="K180" s="25">
        <f t="shared" si="19"/>
        <v>32.9</v>
      </c>
      <c r="L180" s="26">
        <f t="shared" si="20"/>
        <v>98.7</v>
      </c>
      <c r="M180" s="56"/>
      <c r="P180" s="3">
        <v>32.9</v>
      </c>
      <c r="R180" s="69"/>
    </row>
    <row r="181" spans="1:18" ht="28.15" customHeight="1">
      <c r="A181" s="51" t="s">
        <v>349</v>
      </c>
      <c r="B181" s="23" t="s">
        <v>248</v>
      </c>
      <c r="C181" s="65" t="s">
        <v>433</v>
      </c>
      <c r="D181" s="22" t="s">
        <v>350</v>
      </c>
      <c r="E181" s="23"/>
      <c r="F181" s="23" t="s">
        <v>53</v>
      </c>
      <c r="G181" s="23">
        <v>3</v>
      </c>
      <c r="H181" s="25">
        <f t="shared" si="21"/>
        <v>371.52</v>
      </c>
      <c r="I181" s="26">
        <f t="shared" si="17"/>
        <v>1114.56</v>
      </c>
      <c r="J181" s="27">
        <f t="shared" si="18"/>
        <v>0.23</v>
      </c>
      <c r="K181" s="25">
        <f t="shared" si="19"/>
        <v>456.97</v>
      </c>
      <c r="L181" s="26">
        <f t="shared" si="20"/>
        <v>1370.91</v>
      </c>
      <c r="M181" s="56"/>
      <c r="P181" s="3">
        <v>456.97</v>
      </c>
      <c r="R181" s="69"/>
    </row>
    <row r="182" spans="1:18" ht="28.15" customHeight="1">
      <c r="A182" s="51" t="s">
        <v>351</v>
      </c>
      <c r="B182" s="23" t="s">
        <v>248</v>
      </c>
      <c r="C182" s="65" t="s">
        <v>434</v>
      </c>
      <c r="D182" s="22" t="s">
        <v>352</v>
      </c>
      <c r="E182" s="23"/>
      <c r="F182" s="23" t="s">
        <v>53</v>
      </c>
      <c r="G182" s="23">
        <v>2</v>
      </c>
      <c r="H182" s="25">
        <f t="shared" si="21"/>
        <v>442.93</v>
      </c>
      <c r="I182" s="26">
        <f t="shared" si="17"/>
        <v>885.86</v>
      </c>
      <c r="J182" s="27">
        <f t="shared" si="18"/>
        <v>0.23</v>
      </c>
      <c r="K182" s="25">
        <f t="shared" si="19"/>
        <v>544.79999999999995</v>
      </c>
      <c r="L182" s="26">
        <f t="shared" si="20"/>
        <v>1089.5999999999999</v>
      </c>
      <c r="M182" s="56"/>
      <c r="P182" s="3">
        <v>544.79999999999995</v>
      </c>
      <c r="R182" s="69"/>
    </row>
    <row r="183" spans="1:18" ht="28.15" customHeight="1">
      <c r="A183" s="51" t="s">
        <v>353</v>
      </c>
      <c r="B183" s="23" t="s">
        <v>248</v>
      </c>
      <c r="C183" s="65" t="s">
        <v>435</v>
      </c>
      <c r="D183" s="22" t="s">
        <v>354</v>
      </c>
      <c r="E183" s="23"/>
      <c r="F183" s="23" t="s">
        <v>53</v>
      </c>
      <c r="G183" s="23">
        <v>4</v>
      </c>
      <c r="H183" s="25">
        <f t="shared" si="21"/>
        <v>7.64</v>
      </c>
      <c r="I183" s="26">
        <f t="shared" si="17"/>
        <v>30.56</v>
      </c>
      <c r="J183" s="27">
        <f t="shared" si="18"/>
        <v>0.23</v>
      </c>
      <c r="K183" s="25">
        <f t="shared" si="19"/>
        <v>9.4</v>
      </c>
      <c r="L183" s="26">
        <f t="shared" si="20"/>
        <v>37.6</v>
      </c>
      <c r="M183" s="56"/>
      <c r="P183" s="3">
        <v>9.4</v>
      </c>
      <c r="R183" s="69"/>
    </row>
    <row r="184" spans="1:18" ht="27.6" customHeight="1">
      <c r="A184" s="51" t="s">
        <v>355</v>
      </c>
      <c r="B184" s="23" t="s">
        <v>248</v>
      </c>
      <c r="C184" s="65" t="s">
        <v>436</v>
      </c>
      <c r="D184" s="43" t="s">
        <v>356</v>
      </c>
      <c r="E184" s="44"/>
      <c r="F184" s="20" t="s">
        <v>256</v>
      </c>
      <c r="G184" s="23">
        <v>1</v>
      </c>
      <c r="H184" s="25">
        <f t="shared" si="21"/>
        <v>35088</v>
      </c>
      <c r="I184" s="26">
        <f t="shared" si="17"/>
        <v>35088</v>
      </c>
      <c r="J184" s="27">
        <f t="shared" si="18"/>
        <v>0.23</v>
      </c>
      <c r="K184" s="25">
        <f t="shared" si="19"/>
        <v>43158.239999999998</v>
      </c>
      <c r="L184" s="26">
        <f t="shared" si="20"/>
        <v>43158.239999999998</v>
      </c>
      <c r="M184" s="56"/>
      <c r="P184" s="3">
        <v>43158.239999999998</v>
      </c>
      <c r="R184" s="69"/>
    </row>
    <row r="185" spans="1:18" ht="27.6" customHeight="1">
      <c r="A185" s="51" t="s">
        <v>374</v>
      </c>
      <c r="B185" s="23" t="s">
        <v>248</v>
      </c>
      <c r="C185" s="65" t="s">
        <v>437</v>
      </c>
      <c r="D185" s="43" t="s">
        <v>357</v>
      </c>
      <c r="E185" s="44"/>
      <c r="F185" s="46" t="s">
        <v>384</v>
      </c>
      <c r="G185" s="23">
        <v>1</v>
      </c>
      <c r="H185" s="25">
        <f t="shared" si="21"/>
        <v>4582.08</v>
      </c>
      <c r="I185" s="26">
        <f t="shared" si="17"/>
        <v>4582.08</v>
      </c>
      <c r="J185" s="27">
        <f t="shared" si="18"/>
        <v>0.23</v>
      </c>
      <c r="K185" s="25">
        <f t="shared" si="19"/>
        <v>5635.96</v>
      </c>
      <c r="L185" s="26">
        <f t="shared" si="20"/>
        <v>5635.96</v>
      </c>
      <c r="M185" s="56"/>
      <c r="P185" s="3">
        <v>5635.96</v>
      </c>
      <c r="R185" s="69"/>
    </row>
    <row r="186" spans="1:18" ht="27.6" customHeight="1">
      <c r="A186" s="51" t="s">
        <v>541</v>
      </c>
      <c r="B186" s="20" t="s">
        <v>496</v>
      </c>
      <c r="C186" s="20" t="s">
        <v>490</v>
      </c>
      <c r="D186" s="43" t="s">
        <v>491</v>
      </c>
      <c r="E186" s="44"/>
      <c r="F186" s="20" t="s">
        <v>256</v>
      </c>
      <c r="G186" s="23">
        <v>1</v>
      </c>
      <c r="H186" s="25">
        <f t="shared" si="21"/>
        <v>21936.32</v>
      </c>
      <c r="I186" s="26">
        <f t="shared" si="17"/>
        <v>21936.32</v>
      </c>
      <c r="J186" s="27">
        <f t="shared" si="18"/>
        <v>0.23</v>
      </c>
      <c r="K186" s="25">
        <f t="shared" si="19"/>
        <v>26981.67</v>
      </c>
      <c r="L186" s="26">
        <f t="shared" si="20"/>
        <v>26981.67</v>
      </c>
      <c r="M186" s="56"/>
      <c r="P186" s="3">
        <v>26981.67</v>
      </c>
      <c r="R186" s="69"/>
    </row>
    <row r="187" spans="1:18" ht="27.6" customHeight="1">
      <c r="A187" s="51"/>
      <c r="B187" s="23"/>
      <c r="C187" s="23"/>
      <c r="D187" s="43"/>
      <c r="E187" s="44"/>
      <c r="F187" s="46"/>
      <c r="G187" s="23"/>
      <c r="H187" s="25"/>
      <c r="I187" s="45"/>
      <c r="J187" s="27"/>
      <c r="K187" s="26"/>
      <c r="L187" s="26"/>
      <c r="M187" s="56"/>
      <c r="R187" s="69"/>
    </row>
    <row r="188" spans="1:18" ht="25.15" customHeight="1">
      <c r="A188" s="54" t="s">
        <v>446</v>
      </c>
      <c r="B188" s="14"/>
      <c r="C188" s="14"/>
      <c r="D188" s="32" t="s">
        <v>439</v>
      </c>
      <c r="E188" s="14"/>
      <c r="F188" s="14"/>
      <c r="G188" s="16"/>
      <c r="H188" s="17"/>
      <c r="I188" s="18"/>
      <c r="J188" s="34"/>
      <c r="K188" s="36"/>
      <c r="L188" s="37">
        <f>SUM(L189:L195)</f>
        <v>5527.64</v>
      </c>
      <c r="M188" s="50">
        <f>L188/L203</f>
        <v>1.1425050384694595E-2</v>
      </c>
      <c r="R188" s="69"/>
    </row>
    <row r="189" spans="1:18" ht="38.25">
      <c r="A189" s="51" t="s">
        <v>447</v>
      </c>
      <c r="B189" s="23" t="s">
        <v>248</v>
      </c>
      <c r="C189" s="65" t="s">
        <v>440</v>
      </c>
      <c r="D189" s="22" t="s">
        <v>504</v>
      </c>
      <c r="E189" s="23" t="s">
        <v>203</v>
      </c>
      <c r="F189" s="23" t="s">
        <v>53</v>
      </c>
      <c r="G189" s="23">
        <v>2</v>
      </c>
      <c r="H189" s="25">
        <f t="shared" si="21"/>
        <v>1387.34</v>
      </c>
      <c r="I189" s="26">
        <f t="shared" ref="I189:I195" si="22">ROUND(G189*H189,2)</f>
        <v>2774.68</v>
      </c>
      <c r="J189" s="27">
        <f t="shared" ref="J189:J195" si="23">$H$14</f>
        <v>0.23</v>
      </c>
      <c r="K189" s="25">
        <f t="shared" ref="K189:K195" si="24">ROUND(P189*(1-$K$14),2)</f>
        <v>1706.43</v>
      </c>
      <c r="L189" s="26">
        <f t="shared" ref="L189:L195" si="25">ROUND(G189*K189,2)</f>
        <v>3412.86</v>
      </c>
      <c r="M189" s="52"/>
      <c r="P189" s="3">
        <v>1706.43</v>
      </c>
      <c r="R189" s="69"/>
    </row>
    <row r="190" spans="1:18" ht="51">
      <c r="A190" s="51" t="s">
        <v>448</v>
      </c>
      <c r="B190" s="23" t="s">
        <v>248</v>
      </c>
      <c r="C190" s="65" t="s">
        <v>441</v>
      </c>
      <c r="D190" s="22" t="s">
        <v>505</v>
      </c>
      <c r="E190" s="23" t="s">
        <v>104</v>
      </c>
      <c r="F190" s="23" t="s">
        <v>53</v>
      </c>
      <c r="G190" s="23">
        <v>2</v>
      </c>
      <c r="H190" s="25">
        <f t="shared" si="21"/>
        <v>59.45</v>
      </c>
      <c r="I190" s="26">
        <f t="shared" si="22"/>
        <v>118.9</v>
      </c>
      <c r="J190" s="27">
        <f t="shared" si="23"/>
        <v>0.23</v>
      </c>
      <c r="K190" s="25">
        <f t="shared" si="24"/>
        <v>73.12</v>
      </c>
      <c r="L190" s="26">
        <f t="shared" si="25"/>
        <v>146.24</v>
      </c>
      <c r="M190" s="52"/>
      <c r="P190" s="3">
        <v>73.12</v>
      </c>
      <c r="R190" s="69"/>
    </row>
    <row r="191" spans="1:18" ht="51">
      <c r="A191" s="51" t="s">
        <v>449</v>
      </c>
      <c r="B191" s="23" t="s">
        <v>248</v>
      </c>
      <c r="C191" s="65" t="s">
        <v>387</v>
      </c>
      <c r="D191" s="22" t="s">
        <v>506</v>
      </c>
      <c r="E191" s="23" t="s">
        <v>104</v>
      </c>
      <c r="F191" s="23" t="s">
        <v>53</v>
      </c>
      <c r="G191" s="23">
        <v>2</v>
      </c>
      <c r="H191" s="25">
        <f t="shared" si="21"/>
        <v>59.45</v>
      </c>
      <c r="I191" s="26">
        <f t="shared" si="22"/>
        <v>118.9</v>
      </c>
      <c r="J191" s="27">
        <f t="shared" si="23"/>
        <v>0.23</v>
      </c>
      <c r="K191" s="25">
        <f t="shared" si="24"/>
        <v>73.12</v>
      </c>
      <c r="L191" s="26">
        <f t="shared" si="25"/>
        <v>146.24</v>
      </c>
      <c r="M191" s="52"/>
      <c r="P191" s="3">
        <v>73.12</v>
      </c>
      <c r="R191" s="69"/>
    </row>
    <row r="192" spans="1:18" ht="38.25">
      <c r="A192" s="51" t="s">
        <v>450</v>
      </c>
      <c r="B192" s="23" t="s">
        <v>248</v>
      </c>
      <c r="C192" s="65" t="s">
        <v>442</v>
      </c>
      <c r="D192" s="22" t="s">
        <v>507</v>
      </c>
      <c r="E192" s="23" t="s">
        <v>104</v>
      </c>
      <c r="F192" s="23" t="s">
        <v>53</v>
      </c>
      <c r="G192" s="23">
        <v>2</v>
      </c>
      <c r="H192" s="25">
        <f t="shared" si="21"/>
        <v>599.46</v>
      </c>
      <c r="I192" s="26">
        <f t="shared" si="22"/>
        <v>1198.92</v>
      </c>
      <c r="J192" s="27">
        <f t="shared" si="23"/>
        <v>0.23</v>
      </c>
      <c r="K192" s="25">
        <f t="shared" si="24"/>
        <v>737.34</v>
      </c>
      <c r="L192" s="26">
        <f t="shared" si="25"/>
        <v>1474.68</v>
      </c>
      <c r="M192" s="52"/>
      <c r="P192" s="3">
        <v>737.34</v>
      </c>
      <c r="R192" s="69"/>
    </row>
    <row r="193" spans="1:18" ht="25.5">
      <c r="A193" s="51" t="s">
        <v>480</v>
      </c>
      <c r="B193" s="23" t="s">
        <v>248</v>
      </c>
      <c r="C193" s="65" t="s">
        <v>443</v>
      </c>
      <c r="D193" s="22" t="s">
        <v>508</v>
      </c>
      <c r="E193" s="23" t="s">
        <v>104</v>
      </c>
      <c r="F193" s="23" t="s">
        <v>385</v>
      </c>
      <c r="G193" s="23">
        <v>4</v>
      </c>
      <c r="H193" s="25">
        <f t="shared" si="21"/>
        <v>37.659999999999997</v>
      </c>
      <c r="I193" s="26">
        <f t="shared" si="22"/>
        <v>150.63999999999999</v>
      </c>
      <c r="J193" s="27">
        <f t="shared" si="23"/>
        <v>0.23</v>
      </c>
      <c r="K193" s="25">
        <f t="shared" si="24"/>
        <v>46.32</v>
      </c>
      <c r="L193" s="26">
        <f t="shared" si="25"/>
        <v>185.28</v>
      </c>
      <c r="M193" s="52"/>
      <c r="P193" s="3">
        <v>46.32</v>
      </c>
      <c r="R193" s="69"/>
    </row>
    <row r="194" spans="1:18" ht="25.15" customHeight="1">
      <c r="A194" s="51" t="s">
        <v>451</v>
      </c>
      <c r="B194" s="20" t="s">
        <v>248</v>
      </c>
      <c r="C194" s="65" t="s">
        <v>444</v>
      </c>
      <c r="D194" s="22" t="s">
        <v>509</v>
      </c>
      <c r="E194" s="20">
        <v>0.5</v>
      </c>
      <c r="F194" s="20" t="s">
        <v>379</v>
      </c>
      <c r="G194" s="24">
        <v>1</v>
      </c>
      <c r="H194" s="25">
        <f t="shared" si="21"/>
        <v>87.34</v>
      </c>
      <c r="I194" s="26">
        <f t="shared" si="22"/>
        <v>87.34</v>
      </c>
      <c r="J194" s="27">
        <f t="shared" si="23"/>
        <v>0.23</v>
      </c>
      <c r="K194" s="25">
        <f t="shared" si="24"/>
        <v>107.43</v>
      </c>
      <c r="L194" s="26">
        <f t="shared" si="25"/>
        <v>107.43</v>
      </c>
      <c r="M194" s="52"/>
      <c r="P194" s="3">
        <v>107.43</v>
      </c>
      <c r="R194" s="69"/>
    </row>
    <row r="195" spans="1:18" ht="25.15" customHeight="1">
      <c r="A195" s="51" t="s">
        <v>452</v>
      </c>
      <c r="B195" s="20" t="s">
        <v>248</v>
      </c>
      <c r="C195" s="65" t="s">
        <v>445</v>
      </c>
      <c r="D195" s="22" t="s">
        <v>510</v>
      </c>
      <c r="E195" s="20">
        <v>0.1</v>
      </c>
      <c r="F195" s="20" t="s">
        <v>379</v>
      </c>
      <c r="G195" s="24">
        <v>1</v>
      </c>
      <c r="H195" s="25">
        <f t="shared" si="21"/>
        <v>44.64</v>
      </c>
      <c r="I195" s="26">
        <f t="shared" si="22"/>
        <v>44.64</v>
      </c>
      <c r="J195" s="27">
        <f t="shared" si="23"/>
        <v>0.23</v>
      </c>
      <c r="K195" s="25">
        <f t="shared" si="24"/>
        <v>54.91</v>
      </c>
      <c r="L195" s="26">
        <f t="shared" si="25"/>
        <v>54.91</v>
      </c>
      <c r="M195" s="52"/>
      <c r="P195" s="3">
        <v>54.91</v>
      </c>
      <c r="R195" s="69"/>
    </row>
    <row r="196" spans="1:18" ht="27.6" customHeight="1">
      <c r="A196" s="51"/>
      <c r="B196" s="23"/>
      <c r="C196" s="23"/>
      <c r="D196" s="43"/>
      <c r="E196" s="44"/>
      <c r="F196" s="46"/>
      <c r="G196" s="23"/>
      <c r="H196" s="25"/>
      <c r="I196" s="26"/>
      <c r="J196" s="27"/>
      <c r="K196" s="25"/>
      <c r="L196" s="26"/>
      <c r="M196" s="56"/>
      <c r="R196" s="69"/>
    </row>
    <row r="197" spans="1:18" ht="25.15" customHeight="1">
      <c r="A197" s="54" t="s">
        <v>368</v>
      </c>
      <c r="B197" s="14"/>
      <c r="C197" s="14"/>
      <c r="D197" s="32" t="s">
        <v>9</v>
      </c>
      <c r="E197" s="14"/>
      <c r="F197" s="14"/>
      <c r="G197" s="16"/>
      <c r="H197" s="17"/>
      <c r="I197" s="18"/>
      <c r="J197" s="34"/>
      <c r="K197" s="36"/>
      <c r="L197" s="37">
        <f>SUM(L198:L200)</f>
        <v>39526.020000000004</v>
      </c>
      <c r="M197" s="50">
        <f>L197/L203</f>
        <v>8.1696125291525187E-2</v>
      </c>
      <c r="R197" s="69"/>
    </row>
    <row r="198" spans="1:18" ht="25.15" customHeight="1">
      <c r="A198" s="51" t="s">
        <v>369</v>
      </c>
      <c r="B198" s="20" t="s">
        <v>496</v>
      </c>
      <c r="C198" s="20" t="s">
        <v>358</v>
      </c>
      <c r="D198" s="22" t="s">
        <v>359</v>
      </c>
      <c r="E198" s="20"/>
      <c r="F198" s="20" t="s">
        <v>256</v>
      </c>
      <c r="G198" s="24">
        <v>1</v>
      </c>
      <c r="H198" s="25">
        <f t="shared" si="21"/>
        <v>25068.31</v>
      </c>
      <c r="I198" s="26">
        <f t="shared" ref="I198:I200" si="26">ROUND(G198*H198,2)</f>
        <v>25068.31</v>
      </c>
      <c r="J198" s="27">
        <f t="shared" ref="J198:J200" si="27">$H$14</f>
        <v>0.23</v>
      </c>
      <c r="K198" s="25">
        <f t="shared" ref="K198:K200" si="28">ROUND(P198*(1-$K$14),2)</f>
        <v>30834.02</v>
      </c>
      <c r="L198" s="26">
        <f t="shared" ref="L198:L200" si="29">ROUND(G198*K198,2)</f>
        <v>30834.02</v>
      </c>
      <c r="M198" s="52"/>
      <c r="P198" s="3">
        <v>30834.02</v>
      </c>
      <c r="R198" s="69"/>
    </row>
    <row r="199" spans="1:18" ht="25.15" customHeight="1">
      <c r="A199" s="51" t="s">
        <v>376</v>
      </c>
      <c r="B199" s="20" t="s">
        <v>496</v>
      </c>
      <c r="C199" s="20" t="s">
        <v>360</v>
      </c>
      <c r="D199" s="22" t="s">
        <v>361</v>
      </c>
      <c r="E199" s="20"/>
      <c r="F199" s="23" t="s">
        <v>39</v>
      </c>
      <c r="G199" s="24">
        <v>150</v>
      </c>
      <c r="H199" s="25">
        <f t="shared" si="21"/>
        <v>32.93</v>
      </c>
      <c r="I199" s="26">
        <f t="shared" si="26"/>
        <v>4939.5</v>
      </c>
      <c r="J199" s="27">
        <f t="shared" si="27"/>
        <v>0.23</v>
      </c>
      <c r="K199" s="25">
        <f t="shared" si="28"/>
        <v>40.5</v>
      </c>
      <c r="L199" s="26">
        <f t="shared" si="29"/>
        <v>6075</v>
      </c>
      <c r="M199" s="52"/>
      <c r="P199" s="3">
        <v>40.5</v>
      </c>
      <c r="R199" s="69"/>
    </row>
    <row r="200" spans="1:18" ht="25.15" customHeight="1">
      <c r="A200" s="51" t="s">
        <v>377</v>
      </c>
      <c r="B200" s="20" t="s">
        <v>496</v>
      </c>
      <c r="C200" s="20" t="s">
        <v>362</v>
      </c>
      <c r="D200" s="22" t="s">
        <v>363</v>
      </c>
      <c r="E200" s="20"/>
      <c r="F200" s="20" t="s">
        <v>364</v>
      </c>
      <c r="G200" s="24">
        <v>100</v>
      </c>
      <c r="H200" s="25">
        <f t="shared" si="21"/>
        <v>21.28</v>
      </c>
      <c r="I200" s="26">
        <f t="shared" si="26"/>
        <v>2128</v>
      </c>
      <c r="J200" s="27">
        <f t="shared" si="27"/>
        <v>0.23</v>
      </c>
      <c r="K200" s="25">
        <f t="shared" si="28"/>
        <v>26.17</v>
      </c>
      <c r="L200" s="26">
        <f t="shared" si="29"/>
        <v>2617</v>
      </c>
      <c r="M200" s="52"/>
      <c r="P200" s="3">
        <v>26.17</v>
      </c>
      <c r="R200" s="69"/>
    </row>
    <row r="201" spans="1:18" ht="25.15" customHeight="1">
      <c r="A201" s="51"/>
      <c r="B201" s="20"/>
      <c r="C201" s="20"/>
      <c r="D201" s="22"/>
      <c r="E201" s="20"/>
      <c r="F201" s="20"/>
      <c r="G201" s="24"/>
      <c r="H201" s="25"/>
      <c r="I201" s="26"/>
      <c r="J201" s="27"/>
      <c r="K201" s="26"/>
      <c r="L201" s="26"/>
      <c r="M201" s="52"/>
    </row>
    <row r="202" spans="1:18" ht="25.15" customHeight="1">
      <c r="A202" s="51"/>
      <c r="B202" s="20"/>
      <c r="C202" s="20"/>
      <c r="D202" s="22"/>
      <c r="E202" s="20"/>
      <c r="F202" s="20"/>
      <c r="G202" s="24"/>
      <c r="H202" s="25"/>
      <c r="I202" s="26"/>
      <c r="J202" s="27"/>
      <c r="K202" s="26"/>
      <c r="L202" s="26"/>
      <c r="M202" s="52"/>
    </row>
    <row r="203" spans="1:18" ht="28.9" customHeight="1" thickBot="1">
      <c r="A203" s="57"/>
      <c r="B203" s="58"/>
      <c r="C203" s="58"/>
      <c r="D203" s="62" t="s">
        <v>365</v>
      </c>
      <c r="E203" s="63"/>
      <c r="F203" s="63"/>
      <c r="G203" s="63"/>
      <c r="H203" s="63"/>
      <c r="I203" s="63"/>
      <c r="J203" s="63"/>
      <c r="K203" s="64"/>
      <c r="L203" s="59">
        <f>SUM(L197,L134,L129,L34,L30,L24,L21,L188)</f>
        <v>483817.56</v>
      </c>
      <c r="M203" s="60">
        <f>SUM(M21:M202)</f>
        <v>0.99999999999999989</v>
      </c>
    </row>
    <row r="204" spans="1:18" s="93" customFormat="1"/>
    <row r="205" spans="1:18" s="93" customFormat="1">
      <c r="H205" s="119" t="s">
        <v>515</v>
      </c>
      <c r="I205" s="119"/>
      <c r="J205" s="119"/>
      <c r="K205" s="119"/>
      <c r="L205" s="119"/>
    </row>
    <row r="206" spans="1:18" s="93" customFormat="1">
      <c r="H206" s="115"/>
      <c r="I206" s="115"/>
      <c r="J206" s="115"/>
      <c r="K206" s="116"/>
      <c r="L206" s="117"/>
    </row>
    <row r="207" spans="1:18" s="93" customFormat="1">
      <c r="H207" s="115"/>
      <c r="I207" s="115"/>
      <c r="J207" s="115"/>
      <c r="K207" s="116"/>
      <c r="L207" s="117"/>
    </row>
    <row r="208" spans="1:18" s="93" customFormat="1">
      <c r="H208" s="118"/>
      <c r="I208" s="118"/>
      <c r="J208" s="115"/>
      <c r="K208" s="116"/>
      <c r="L208" s="117"/>
    </row>
    <row r="209" spans="8:12" s="93" customFormat="1">
      <c r="H209" s="120" t="s">
        <v>516</v>
      </c>
      <c r="I209" s="120"/>
      <c r="J209" s="120"/>
      <c r="K209" s="120"/>
      <c r="L209" s="120"/>
    </row>
    <row r="210" spans="8:12" s="93" customFormat="1">
      <c r="H210" s="121"/>
      <c r="I210" s="121"/>
      <c r="J210" s="121"/>
      <c r="K210" s="121"/>
      <c r="L210" s="121"/>
    </row>
    <row r="211" spans="8:12" s="93" customFormat="1">
      <c r="H211" s="122"/>
      <c r="I211" s="122"/>
      <c r="J211" s="122"/>
      <c r="K211" s="122"/>
      <c r="L211" s="122"/>
    </row>
    <row r="212" spans="8:12" s="93" customFormat="1"/>
  </sheetData>
  <autoFilter ref="A19:M203" xr:uid="{00000000-0009-0000-0000-000003000000}"/>
  <mergeCells count="15">
    <mergeCell ref="H12:J13"/>
    <mergeCell ref="K12:M13"/>
    <mergeCell ref="H14:J16"/>
    <mergeCell ref="K14:M16"/>
    <mergeCell ref="C3:J4"/>
    <mergeCell ref="A6:L6"/>
    <mergeCell ref="A8:D8"/>
    <mergeCell ref="A9:D9"/>
    <mergeCell ref="A10:D10"/>
    <mergeCell ref="I10:L10"/>
    <mergeCell ref="H205:L205"/>
    <mergeCell ref="H209:L209"/>
    <mergeCell ref="H210:L210"/>
    <mergeCell ref="H211:L211"/>
    <mergeCell ref="A18:L18"/>
  </mergeCells>
  <phoneticPr fontId="25" type="noConversion"/>
  <printOptions horizontalCentered="1"/>
  <pageMargins left="0.51181102362204722" right="0.51181102362204722" top="0.78740157480314965" bottom="0.78740157480314965" header="0.31496062992125984" footer="0.31496062992125984"/>
  <pageSetup paperSize="9" scale="45" orientation="portrait"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779B5-88C9-4D7A-BDFC-87E600AB722A}">
  <dimension ref="A1:CL67"/>
  <sheetViews>
    <sheetView view="pageBreakPreview" zoomScaleNormal="70" zoomScaleSheetLayoutView="100" workbookViewId="0">
      <selection activeCell="BN15" sqref="BN15:BR15"/>
    </sheetView>
  </sheetViews>
  <sheetFormatPr defaultRowHeight="14.25" outlineLevelRow="1"/>
  <cols>
    <col min="1" max="25" width="2.375" style="1" customWidth="1"/>
    <col min="26" max="26" width="2" style="1" customWidth="1"/>
    <col min="27" max="30" width="2.375" style="1" customWidth="1"/>
    <col min="31" max="31" width="0.5" style="1" customWidth="1"/>
    <col min="32" max="39" width="2.375" style="1" customWidth="1"/>
    <col min="40" max="45" width="2.375" style="1" hidden="1" customWidth="1"/>
    <col min="46" max="50" width="2.375" style="1" customWidth="1"/>
    <col min="51" max="55" width="2.625" style="89" customWidth="1"/>
    <col min="56" max="90" width="2.625" style="1" customWidth="1"/>
    <col min="91" max="16384" width="9" style="1"/>
  </cols>
  <sheetData>
    <row r="1" spans="1:90" ht="14.25" customHeight="1">
      <c r="A1" s="71"/>
      <c r="B1" s="72"/>
      <c r="C1" s="72"/>
      <c r="D1" s="72"/>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4"/>
      <c r="AI1" s="73"/>
      <c r="AJ1" s="73"/>
      <c r="AK1" s="73"/>
      <c r="AL1" s="73"/>
      <c r="AM1" s="73"/>
      <c r="AN1" s="73"/>
      <c r="AO1" s="73"/>
      <c r="AP1" s="73"/>
      <c r="AQ1" s="73"/>
      <c r="AR1" s="73"/>
      <c r="AS1" s="73"/>
      <c r="AT1" s="73"/>
      <c r="AU1" s="73"/>
      <c r="AV1" s="73"/>
      <c r="AW1" s="73"/>
      <c r="AX1" s="163" t="s">
        <v>540</v>
      </c>
      <c r="AY1" s="163"/>
      <c r="AZ1" s="163"/>
      <c r="BA1" s="163"/>
      <c r="BB1" s="163"/>
      <c r="BC1" s="163"/>
      <c r="BD1" s="163"/>
      <c r="BE1" s="163"/>
      <c r="BF1" s="163"/>
      <c r="BG1" s="163"/>
      <c r="BH1" s="163"/>
      <c r="BI1" s="163"/>
      <c r="BJ1" s="163"/>
      <c r="BK1" s="163"/>
      <c r="BL1" s="164"/>
      <c r="BM1" s="172" t="str">
        <f>[10]NOTA!I1</f>
        <v>RELATÓRIO</v>
      </c>
      <c r="BN1" s="150"/>
      <c r="BO1" s="150"/>
      <c r="BP1" s="150"/>
      <c r="BQ1" s="150"/>
      <c r="BR1" s="150"/>
      <c r="BS1" s="150"/>
      <c r="BT1" s="150"/>
      <c r="BU1" s="150"/>
      <c r="BV1" s="150"/>
      <c r="BW1" s="150"/>
      <c r="BX1" s="151"/>
      <c r="BY1" s="75" t="s">
        <v>0</v>
      </c>
      <c r="BZ1" s="174" t="str">
        <f>[10]CAPA!V1</f>
        <v>186-001-GER-RL-002</v>
      </c>
      <c r="CA1" s="174"/>
      <c r="CB1" s="174"/>
      <c r="CC1" s="174"/>
      <c r="CD1" s="174"/>
      <c r="CE1" s="174"/>
      <c r="CF1" s="174"/>
      <c r="CG1" s="174"/>
      <c r="CH1" s="174"/>
      <c r="CI1" s="174"/>
      <c r="CJ1" s="175"/>
      <c r="CK1" s="154" t="s">
        <v>4</v>
      </c>
      <c r="CL1" s="178"/>
    </row>
    <row r="2" spans="1:90" ht="14.25" customHeight="1" thickBot="1">
      <c r="A2" s="76"/>
      <c r="B2" s="158"/>
      <c r="C2" s="158"/>
      <c r="D2" s="158"/>
      <c r="E2" s="160" t="s">
        <v>518</v>
      </c>
      <c r="F2" s="160"/>
      <c r="G2" s="160"/>
      <c r="H2" s="160"/>
      <c r="I2" s="160"/>
      <c r="J2" s="160"/>
      <c r="K2" s="160"/>
      <c r="L2" s="160"/>
      <c r="M2" s="160"/>
      <c r="N2" s="160"/>
      <c r="O2" s="160"/>
      <c r="P2" s="160"/>
      <c r="Q2" s="160"/>
      <c r="R2" s="160"/>
      <c r="S2" s="160"/>
      <c r="T2" s="160"/>
      <c r="U2" s="169"/>
      <c r="V2" s="170"/>
      <c r="W2" s="170"/>
      <c r="X2" s="170"/>
      <c r="Y2" s="170"/>
      <c r="Z2" s="170"/>
      <c r="AA2" s="170"/>
      <c r="AB2" s="77"/>
      <c r="AC2" s="77"/>
      <c r="AD2" s="179" t="s">
        <v>519</v>
      </c>
      <c r="AE2" s="179"/>
      <c r="AF2" s="179"/>
      <c r="AG2" s="78"/>
      <c r="AH2" s="78"/>
      <c r="AI2" s="78"/>
      <c r="AJ2" s="78"/>
      <c r="AK2" s="78"/>
      <c r="AL2" s="78"/>
      <c r="AM2" s="78"/>
      <c r="AN2" s="170"/>
      <c r="AO2" s="170"/>
      <c r="AP2" s="78"/>
      <c r="AQ2" s="78"/>
      <c r="AR2" s="78"/>
      <c r="AS2" s="78"/>
      <c r="AT2" s="78"/>
      <c r="AU2" s="78"/>
      <c r="AV2" s="78"/>
      <c r="AW2" s="78"/>
      <c r="AX2" s="165"/>
      <c r="AY2" s="165"/>
      <c r="AZ2" s="165"/>
      <c r="BA2" s="165"/>
      <c r="BB2" s="165"/>
      <c r="BC2" s="165"/>
      <c r="BD2" s="165"/>
      <c r="BE2" s="165"/>
      <c r="BF2" s="165"/>
      <c r="BG2" s="165"/>
      <c r="BH2" s="165"/>
      <c r="BI2" s="165"/>
      <c r="BJ2" s="165"/>
      <c r="BK2" s="165"/>
      <c r="BL2" s="166"/>
      <c r="BM2" s="173"/>
      <c r="BN2" s="152"/>
      <c r="BO2" s="152"/>
      <c r="BP2" s="152"/>
      <c r="BQ2" s="152"/>
      <c r="BR2" s="152"/>
      <c r="BS2" s="152"/>
      <c r="BT2" s="152"/>
      <c r="BU2" s="152"/>
      <c r="BV2" s="152"/>
      <c r="BW2" s="152"/>
      <c r="BX2" s="153"/>
      <c r="BY2" s="79"/>
      <c r="BZ2" s="176"/>
      <c r="CA2" s="176"/>
      <c r="CB2" s="176"/>
      <c r="CC2" s="176"/>
      <c r="CD2" s="176"/>
      <c r="CE2" s="176"/>
      <c r="CF2" s="176"/>
      <c r="CG2" s="176"/>
      <c r="CH2" s="176"/>
      <c r="CI2" s="176"/>
      <c r="CJ2" s="177"/>
      <c r="CK2" s="180" t="s">
        <v>503</v>
      </c>
      <c r="CL2" s="181"/>
    </row>
    <row r="3" spans="1:90" ht="14.25" customHeight="1">
      <c r="A3" s="76"/>
      <c r="B3" s="158"/>
      <c r="C3" s="158"/>
      <c r="D3" s="158"/>
      <c r="E3" s="160" t="s">
        <v>520</v>
      </c>
      <c r="F3" s="160"/>
      <c r="G3" s="160"/>
      <c r="H3" s="160"/>
      <c r="I3" s="160"/>
      <c r="J3" s="160"/>
      <c r="K3" s="160"/>
      <c r="L3" s="160"/>
      <c r="M3" s="160"/>
      <c r="N3" s="160"/>
      <c r="O3" s="160"/>
      <c r="P3" s="160"/>
      <c r="Q3" s="160"/>
      <c r="R3" s="160"/>
      <c r="S3" s="160"/>
      <c r="T3" s="160"/>
      <c r="U3" s="169"/>
      <c r="V3" s="170"/>
      <c r="W3" s="170"/>
      <c r="X3" s="170"/>
      <c r="Y3" s="170"/>
      <c r="Z3" s="170"/>
      <c r="AA3" s="170"/>
      <c r="AB3" s="171" t="s">
        <v>521</v>
      </c>
      <c r="AC3" s="171"/>
      <c r="AD3" s="171"/>
      <c r="AE3" s="171"/>
      <c r="AF3" s="171"/>
      <c r="AG3" s="171"/>
      <c r="AH3" s="171"/>
      <c r="AI3" s="171"/>
      <c r="AJ3" s="171"/>
      <c r="AK3" s="171"/>
      <c r="AL3" s="171"/>
      <c r="AM3" s="171"/>
      <c r="AN3" s="170"/>
      <c r="AO3" s="170"/>
      <c r="AP3" s="78"/>
      <c r="AQ3" s="78"/>
      <c r="AR3" s="78"/>
      <c r="AS3" s="78"/>
      <c r="AT3" s="78"/>
      <c r="AU3" s="78"/>
      <c r="AV3" s="78"/>
      <c r="AW3" s="78"/>
      <c r="AX3" s="165"/>
      <c r="AY3" s="165"/>
      <c r="AZ3" s="165"/>
      <c r="BA3" s="165"/>
      <c r="BB3" s="165"/>
      <c r="BC3" s="165"/>
      <c r="BD3" s="165"/>
      <c r="BE3" s="165"/>
      <c r="BF3" s="165"/>
      <c r="BG3" s="165"/>
      <c r="BH3" s="165"/>
      <c r="BI3" s="165"/>
      <c r="BJ3" s="165"/>
      <c r="BK3" s="165"/>
      <c r="BL3" s="166"/>
      <c r="BM3" s="154" t="s">
        <v>1</v>
      </c>
      <c r="BN3" s="155"/>
      <c r="BO3" s="150" t="str">
        <f>[10]CAPA!K3</f>
        <v>CRONOGRAMA FÍSICO FINANCEIRO</v>
      </c>
      <c r="BP3" s="150"/>
      <c r="BQ3" s="150"/>
      <c r="BR3" s="150"/>
      <c r="BS3" s="150"/>
      <c r="BT3" s="150"/>
      <c r="BU3" s="150"/>
      <c r="BV3" s="150"/>
      <c r="BW3" s="150"/>
      <c r="BX3" s="150"/>
      <c r="BY3" s="150"/>
      <c r="BZ3" s="150"/>
      <c r="CA3" s="150"/>
      <c r="CB3" s="150"/>
      <c r="CC3" s="150"/>
      <c r="CD3" s="150"/>
      <c r="CE3" s="150"/>
      <c r="CF3" s="150"/>
      <c r="CG3" s="151"/>
      <c r="CH3" s="154" t="s">
        <v>2</v>
      </c>
      <c r="CI3" s="155"/>
      <c r="CJ3" s="150" t="s">
        <v>522</v>
      </c>
      <c r="CK3" s="150"/>
      <c r="CL3" s="151"/>
    </row>
    <row r="4" spans="1:90" ht="14.25" customHeight="1" thickBot="1">
      <c r="A4" s="76"/>
      <c r="B4" s="158"/>
      <c r="C4" s="158"/>
      <c r="D4" s="158"/>
      <c r="E4" s="159" t="s">
        <v>523</v>
      </c>
      <c r="F4" s="159"/>
      <c r="G4" s="159"/>
      <c r="H4" s="159"/>
      <c r="I4" s="159"/>
      <c r="J4" s="159"/>
      <c r="K4" s="159"/>
      <c r="L4" s="159"/>
      <c r="M4" s="159"/>
      <c r="N4" s="159"/>
      <c r="O4" s="159"/>
      <c r="P4" s="159"/>
      <c r="Q4" s="159"/>
      <c r="R4" s="159"/>
      <c r="S4" s="159"/>
      <c r="T4" s="159"/>
      <c r="U4" s="160"/>
      <c r="V4" s="160"/>
      <c r="W4" s="160"/>
      <c r="X4" s="160"/>
      <c r="Y4" s="161"/>
      <c r="Z4" s="161"/>
      <c r="AA4" s="161"/>
      <c r="AB4" s="77"/>
      <c r="AC4" s="77"/>
      <c r="AD4" s="162">
        <f>AG11</f>
        <v>483817.56000000006</v>
      </c>
      <c r="AE4" s="162"/>
      <c r="AF4" s="162"/>
      <c r="AG4" s="162"/>
      <c r="AH4" s="162"/>
      <c r="AI4" s="162"/>
      <c r="AJ4" s="162"/>
      <c r="AK4" s="162"/>
      <c r="AL4" s="80"/>
      <c r="AM4" s="80"/>
      <c r="AN4" s="81"/>
      <c r="AO4" s="81"/>
      <c r="AP4" s="80"/>
      <c r="AQ4" s="80"/>
      <c r="AR4" s="80"/>
      <c r="AS4" s="80"/>
      <c r="AT4" s="80"/>
      <c r="AU4" s="80"/>
      <c r="AV4" s="80"/>
      <c r="AW4" s="80"/>
      <c r="AX4" s="165"/>
      <c r="AY4" s="165"/>
      <c r="AZ4" s="165"/>
      <c r="BA4" s="165"/>
      <c r="BB4" s="165"/>
      <c r="BC4" s="165"/>
      <c r="BD4" s="165"/>
      <c r="BE4" s="165"/>
      <c r="BF4" s="165"/>
      <c r="BG4" s="165"/>
      <c r="BH4" s="165"/>
      <c r="BI4" s="165"/>
      <c r="BJ4" s="165"/>
      <c r="BK4" s="165"/>
      <c r="BL4" s="166"/>
      <c r="BM4" s="156"/>
      <c r="BN4" s="157"/>
      <c r="BO4" s="152"/>
      <c r="BP4" s="152"/>
      <c r="BQ4" s="152"/>
      <c r="BR4" s="152"/>
      <c r="BS4" s="152"/>
      <c r="BT4" s="152"/>
      <c r="BU4" s="152"/>
      <c r="BV4" s="152"/>
      <c r="BW4" s="152"/>
      <c r="BX4" s="152"/>
      <c r="BY4" s="152"/>
      <c r="BZ4" s="152"/>
      <c r="CA4" s="152"/>
      <c r="CB4" s="152"/>
      <c r="CC4" s="152"/>
      <c r="CD4" s="152"/>
      <c r="CE4" s="152"/>
      <c r="CF4" s="152"/>
      <c r="CG4" s="153"/>
      <c r="CH4" s="156"/>
      <c r="CI4" s="157"/>
      <c r="CJ4" s="152"/>
      <c r="CK4" s="152"/>
      <c r="CL4" s="153"/>
    </row>
    <row r="5" spans="1:90" ht="14.25" customHeight="1">
      <c r="A5" s="76"/>
      <c r="B5" s="2"/>
      <c r="E5" s="78"/>
      <c r="F5" s="78"/>
      <c r="G5" s="78"/>
      <c r="H5" s="78"/>
      <c r="I5" s="78"/>
      <c r="J5" s="78"/>
      <c r="K5" s="78"/>
      <c r="L5" s="82"/>
      <c r="M5" s="78"/>
      <c r="N5" s="78"/>
      <c r="O5" s="78"/>
      <c r="P5" s="78"/>
      <c r="Q5" s="78"/>
      <c r="R5" s="78"/>
      <c r="S5" s="82"/>
      <c r="T5" s="78"/>
      <c r="U5" s="78"/>
      <c r="V5" s="78"/>
      <c r="W5" s="78"/>
      <c r="X5" s="78"/>
      <c r="Y5" s="78"/>
      <c r="Z5" s="82"/>
      <c r="AA5" s="78"/>
      <c r="AB5" s="78"/>
      <c r="AC5" s="78"/>
      <c r="AD5" s="78"/>
      <c r="AE5" s="78"/>
      <c r="AF5" s="78"/>
      <c r="AG5" s="78"/>
      <c r="AH5" s="78"/>
      <c r="AI5" s="78"/>
      <c r="AJ5" s="78"/>
      <c r="AK5" s="78"/>
      <c r="AL5" s="78"/>
      <c r="AM5" s="78"/>
      <c r="AN5" s="78"/>
      <c r="AO5" s="78"/>
      <c r="AP5" s="78"/>
      <c r="AQ5" s="78"/>
      <c r="AR5" s="78"/>
      <c r="AS5" s="78"/>
      <c r="AT5" s="78"/>
      <c r="AU5" s="78"/>
      <c r="AV5" s="78"/>
      <c r="AW5" s="78"/>
      <c r="AX5" s="165"/>
      <c r="AY5" s="165"/>
      <c r="AZ5" s="165"/>
      <c r="BA5" s="165"/>
      <c r="BB5" s="165"/>
      <c r="BC5" s="165"/>
      <c r="BD5" s="165"/>
      <c r="BE5" s="165"/>
      <c r="BF5" s="165"/>
      <c r="BG5" s="165"/>
      <c r="BH5" s="165"/>
      <c r="BI5" s="165"/>
      <c r="BJ5" s="165"/>
      <c r="BK5" s="165"/>
      <c r="BL5" s="166"/>
      <c r="BM5" s="154" t="s">
        <v>3</v>
      </c>
      <c r="BN5" s="155"/>
      <c r="BO5" s="150" t="str">
        <f>[10]NOTA!K5</f>
        <v>PROJETO ELÉTRICO PARA ARMAZENAMENTO DE GRÃOS</v>
      </c>
      <c r="BP5" s="150"/>
      <c r="BQ5" s="150"/>
      <c r="BR5" s="150"/>
      <c r="BS5" s="150"/>
      <c r="BT5" s="150"/>
      <c r="BU5" s="150"/>
      <c r="BV5" s="150"/>
      <c r="BW5" s="150"/>
      <c r="BX5" s="150"/>
      <c r="BY5" s="150"/>
      <c r="BZ5" s="150"/>
      <c r="CA5" s="150"/>
      <c r="CB5" s="150"/>
      <c r="CC5" s="150"/>
      <c r="CD5" s="150"/>
      <c r="CE5" s="150"/>
      <c r="CF5" s="150"/>
      <c r="CG5" s="150"/>
      <c r="CH5" s="150"/>
      <c r="CI5" s="150"/>
      <c r="CJ5" s="150"/>
      <c r="CK5" s="150"/>
      <c r="CL5" s="151"/>
    </row>
    <row r="6" spans="1:90" ht="14.25" customHeight="1" thickBot="1">
      <c r="A6" s="83"/>
      <c r="B6" s="84"/>
      <c r="C6" s="84"/>
      <c r="D6" s="84"/>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6"/>
      <c r="AI6" s="85"/>
      <c r="AJ6" s="85"/>
      <c r="AK6" s="85"/>
      <c r="AL6" s="85"/>
      <c r="AM6" s="85"/>
      <c r="AN6" s="85"/>
      <c r="AO6" s="85"/>
      <c r="AP6" s="85"/>
      <c r="AQ6" s="85"/>
      <c r="AR6" s="85"/>
      <c r="AS6" s="85"/>
      <c r="AT6" s="85"/>
      <c r="AU6" s="85"/>
      <c r="AV6" s="85"/>
      <c r="AW6" s="85"/>
      <c r="AX6" s="167"/>
      <c r="AY6" s="167"/>
      <c r="AZ6" s="167"/>
      <c r="BA6" s="167"/>
      <c r="BB6" s="167"/>
      <c r="BC6" s="167"/>
      <c r="BD6" s="167"/>
      <c r="BE6" s="167"/>
      <c r="BF6" s="167"/>
      <c r="BG6" s="167"/>
      <c r="BH6" s="167"/>
      <c r="BI6" s="167"/>
      <c r="BJ6" s="167"/>
      <c r="BK6" s="167"/>
      <c r="BL6" s="168"/>
      <c r="BM6" s="156"/>
      <c r="BN6" s="157"/>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3"/>
    </row>
    <row r="7" spans="1:90" ht="14.25" customHeight="1">
      <c r="A7" s="186" t="str">
        <f>[10]CAPA!K3</f>
        <v>CRONOGRAMA FÍSICO FINANCEIRO</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8"/>
    </row>
    <row r="8" spans="1:90" ht="14.25" customHeight="1" thickBot="1">
      <c r="A8" s="189"/>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1"/>
    </row>
    <row r="9" spans="1:90" ht="14.25" customHeight="1">
      <c r="A9" s="192" t="s">
        <v>497</v>
      </c>
      <c r="B9" s="182"/>
      <c r="C9" s="182"/>
      <c r="D9" s="182" t="s">
        <v>524</v>
      </c>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t="s">
        <v>525</v>
      </c>
      <c r="AH9" s="182"/>
      <c r="AI9" s="182"/>
      <c r="AJ9" s="182"/>
      <c r="AK9" s="182"/>
      <c r="AL9" s="182"/>
      <c r="AM9" s="182"/>
      <c r="AN9" s="192" t="s">
        <v>526</v>
      </c>
      <c r="AO9" s="182"/>
      <c r="AP9" s="182"/>
      <c r="AQ9" s="182"/>
      <c r="AR9" s="182"/>
      <c r="AS9" s="182"/>
      <c r="AT9" s="182" t="s">
        <v>527</v>
      </c>
      <c r="AU9" s="182"/>
      <c r="AV9" s="182"/>
      <c r="AW9" s="182"/>
      <c r="AX9" s="182"/>
      <c r="AY9" s="194" t="s">
        <v>528</v>
      </c>
      <c r="AZ9" s="182"/>
      <c r="BA9" s="182"/>
      <c r="BB9" s="182"/>
      <c r="BC9" s="182"/>
      <c r="BD9" s="194" t="s">
        <v>529</v>
      </c>
      <c r="BE9" s="182"/>
      <c r="BF9" s="182"/>
      <c r="BG9" s="182"/>
      <c r="BH9" s="182"/>
      <c r="BI9" s="194" t="s">
        <v>530</v>
      </c>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4"/>
    </row>
    <row r="10" spans="1:90" ht="14.25" customHeight="1" thickBot="1">
      <c r="A10" s="19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93"/>
      <c r="AO10" s="183"/>
      <c r="AP10" s="183"/>
      <c r="AQ10" s="183"/>
      <c r="AR10" s="183"/>
      <c r="AS10" s="183"/>
      <c r="AT10" s="183"/>
      <c r="AU10" s="183"/>
      <c r="AV10" s="183"/>
      <c r="AW10" s="183"/>
      <c r="AX10" s="183"/>
      <c r="AY10" s="195"/>
      <c r="AZ10" s="183"/>
      <c r="BA10" s="183"/>
      <c r="BB10" s="183"/>
      <c r="BC10" s="183"/>
      <c r="BD10" s="195"/>
      <c r="BE10" s="183"/>
      <c r="BF10" s="183"/>
      <c r="BG10" s="183"/>
      <c r="BH10" s="183"/>
      <c r="BI10" s="195"/>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5"/>
    </row>
    <row r="11" spans="1:90" ht="14.25" customHeight="1">
      <c r="A11" s="196"/>
      <c r="B11" s="197"/>
      <c r="C11" s="197"/>
      <c r="D11" s="200" t="s">
        <v>531</v>
      </c>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2">
        <f>SUM(AG13,AG24,AG35,AG46,AG59)</f>
        <v>483817.56000000006</v>
      </c>
      <c r="AH11" s="202"/>
      <c r="AI11" s="202"/>
      <c r="AJ11" s="202"/>
      <c r="AK11" s="202"/>
      <c r="AL11" s="202"/>
      <c r="AM11" s="202"/>
      <c r="AN11" s="204"/>
      <c r="AO11" s="204"/>
      <c r="AP11" s="204"/>
      <c r="AQ11" s="204"/>
      <c r="AR11" s="204"/>
      <c r="AS11" s="204"/>
      <c r="AT11" s="205">
        <f>SUM(AT13,AT24,AT35,AT46,AT59)</f>
        <v>0.99999999999999978</v>
      </c>
      <c r="AU11" s="205"/>
      <c r="AV11" s="205"/>
      <c r="AW11" s="205"/>
      <c r="AX11" s="205"/>
      <c r="AY11" s="207">
        <f>SUM(AY13,AY24,AY35,AY46,AY59)</f>
        <v>155616.02199999997</v>
      </c>
      <c r="AZ11" s="208"/>
      <c r="BA11" s="208"/>
      <c r="BB11" s="208"/>
      <c r="BC11" s="208"/>
      <c r="BD11" s="207">
        <f>SUM(BD13,BD24,BD35,BD46,BD59)</f>
        <v>218792.97399999999</v>
      </c>
      <c r="BE11" s="208"/>
      <c r="BF11" s="208"/>
      <c r="BG11" s="208"/>
      <c r="BH11" s="208"/>
      <c r="BI11" s="207">
        <f>SUM(BI13,BI24,BI35,BI46,BI59)</f>
        <v>109408.564</v>
      </c>
      <c r="BJ11" s="208"/>
      <c r="BK11" s="208"/>
      <c r="BL11" s="208"/>
      <c r="BM11" s="208"/>
      <c r="BN11" s="207"/>
      <c r="BO11" s="208"/>
      <c r="BP11" s="208"/>
      <c r="BQ11" s="208"/>
      <c r="BR11" s="208"/>
      <c r="BS11" s="207"/>
      <c r="BT11" s="208"/>
      <c r="BU11" s="208"/>
      <c r="BV11" s="208"/>
      <c r="BW11" s="208"/>
      <c r="BX11" s="207"/>
      <c r="BY11" s="208"/>
      <c r="BZ11" s="208"/>
      <c r="CA11" s="208"/>
      <c r="CB11" s="208"/>
      <c r="CC11" s="207"/>
      <c r="CD11" s="208"/>
      <c r="CE11" s="208"/>
      <c r="CF11" s="208"/>
      <c r="CG11" s="208"/>
      <c r="CH11" s="207"/>
      <c r="CI11" s="208"/>
      <c r="CJ11" s="208"/>
      <c r="CK11" s="208"/>
      <c r="CL11" s="209"/>
    </row>
    <row r="12" spans="1:90" ht="14.25" customHeight="1">
      <c r="A12" s="198"/>
      <c r="B12" s="199"/>
      <c r="C12" s="199"/>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3"/>
      <c r="AH12" s="203"/>
      <c r="AI12" s="203"/>
      <c r="AJ12" s="203"/>
      <c r="AK12" s="203"/>
      <c r="AL12" s="203"/>
      <c r="AM12" s="203"/>
      <c r="AN12" s="210"/>
      <c r="AO12" s="210"/>
      <c r="AP12" s="210"/>
      <c r="AQ12" s="210"/>
      <c r="AR12" s="210"/>
      <c r="AS12" s="210"/>
      <c r="AT12" s="206"/>
      <c r="AU12" s="206"/>
      <c r="AV12" s="206"/>
      <c r="AW12" s="206"/>
      <c r="AX12" s="206"/>
      <c r="AY12" s="211">
        <f>AY11/$AG$11</f>
        <v>0.32164194701821064</v>
      </c>
      <c r="AZ12" s="211"/>
      <c r="BA12" s="211"/>
      <c r="BB12" s="211"/>
      <c r="BC12" s="211"/>
      <c r="BD12" s="211">
        <f>BD11/$AG$11</f>
        <v>0.45222206072884158</v>
      </c>
      <c r="BE12" s="211"/>
      <c r="BF12" s="211"/>
      <c r="BG12" s="211"/>
      <c r="BH12" s="211"/>
      <c r="BI12" s="211">
        <f>BI11/$AG$11</f>
        <v>0.22613599225294756</v>
      </c>
      <c r="BJ12" s="211"/>
      <c r="BK12" s="211"/>
      <c r="BL12" s="211"/>
      <c r="BM12" s="211"/>
      <c r="BN12" s="211"/>
      <c r="BO12" s="211"/>
      <c r="BP12" s="211"/>
      <c r="BQ12" s="211"/>
      <c r="BR12" s="211"/>
      <c r="BS12" s="211"/>
      <c r="BT12" s="211"/>
      <c r="BU12" s="211"/>
      <c r="BV12" s="211"/>
      <c r="BW12" s="211"/>
      <c r="BX12" s="211"/>
      <c r="BY12" s="211"/>
      <c r="BZ12" s="211"/>
      <c r="CA12" s="211"/>
      <c r="CB12" s="211"/>
      <c r="CC12" s="211"/>
      <c r="CD12" s="211"/>
      <c r="CE12" s="211"/>
      <c r="CF12" s="211"/>
      <c r="CG12" s="211"/>
      <c r="CH12" s="211"/>
      <c r="CI12" s="211"/>
      <c r="CJ12" s="211"/>
      <c r="CK12" s="211"/>
      <c r="CL12" s="212"/>
    </row>
    <row r="13" spans="1:90" ht="14.25" customHeight="1">
      <c r="A13" s="222">
        <v>1</v>
      </c>
      <c r="B13" s="223"/>
      <c r="C13" s="223"/>
      <c r="D13" s="224" t="s">
        <v>7</v>
      </c>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5">
        <f>AG14</f>
        <v>36234</v>
      </c>
      <c r="AH13" s="223"/>
      <c r="AI13" s="223"/>
      <c r="AJ13" s="223"/>
      <c r="AK13" s="223"/>
      <c r="AL13" s="223"/>
      <c r="AM13" s="223"/>
      <c r="AN13" s="223"/>
      <c r="AO13" s="223"/>
      <c r="AP13" s="223"/>
      <c r="AQ13" s="223"/>
      <c r="AR13" s="223"/>
      <c r="AS13" s="223"/>
      <c r="AT13" s="226">
        <f>AT14</f>
        <v>7.4891866264630819E-2</v>
      </c>
      <c r="AU13" s="223"/>
      <c r="AV13" s="223"/>
      <c r="AW13" s="223"/>
      <c r="AX13" s="223"/>
      <c r="AY13" s="213">
        <f>AY15</f>
        <v>12077.999999999998</v>
      </c>
      <c r="AZ13" s="214"/>
      <c r="BA13" s="214"/>
      <c r="BB13" s="214"/>
      <c r="BC13" s="214"/>
      <c r="BD13" s="213">
        <f>BD15</f>
        <v>12077.999999999998</v>
      </c>
      <c r="BE13" s="214"/>
      <c r="BF13" s="214"/>
      <c r="BG13" s="214"/>
      <c r="BH13" s="214"/>
      <c r="BI13" s="213">
        <f>BI15</f>
        <v>12077.999999999998</v>
      </c>
      <c r="BJ13" s="214"/>
      <c r="BK13" s="214"/>
      <c r="BL13" s="214"/>
      <c r="BM13" s="214"/>
      <c r="BN13" s="213"/>
      <c r="BO13" s="214"/>
      <c r="BP13" s="214"/>
      <c r="BQ13" s="214"/>
      <c r="BR13" s="214"/>
      <c r="BS13" s="213"/>
      <c r="BT13" s="214"/>
      <c r="BU13" s="214"/>
      <c r="BV13" s="214"/>
      <c r="BW13" s="214"/>
      <c r="BX13" s="213"/>
      <c r="BY13" s="214"/>
      <c r="BZ13" s="214"/>
      <c r="CA13" s="214"/>
      <c r="CB13" s="214"/>
      <c r="CC13" s="213"/>
      <c r="CD13" s="214"/>
      <c r="CE13" s="214"/>
      <c r="CF13" s="214"/>
      <c r="CG13" s="214"/>
      <c r="CH13" s="213"/>
      <c r="CI13" s="214"/>
      <c r="CJ13" s="214"/>
      <c r="CK13" s="214"/>
      <c r="CL13" s="215"/>
    </row>
    <row r="14" spans="1:90" ht="13.9" customHeight="1" outlineLevel="1">
      <c r="A14" s="216"/>
      <c r="B14" s="217"/>
      <c r="C14" s="217"/>
      <c r="D14" s="218" t="s">
        <v>532</v>
      </c>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9">
        <f>ORÇAMENTOS!L21</f>
        <v>36234</v>
      </c>
      <c r="AH14" s="219"/>
      <c r="AI14" s="219"/>
      <c r="AJ14" s="219"/>
      <c r="AK14" s="219"/>
      <c r="AL14" s="219"/>
      <c r="AM14" s="219"/>
      <c r="AN14" s="217" t="e">
        <f>#REF!-#REF!</f>
        <v>#REF!</v>
      </c>
      <c r="AO14" s="217"/>
      <c r="AP14" s="217"/>
      <c r="AQ14" s="217"/>
      <c r="AR14" s="217"/>
      <c r="AS14" s="217"/>
      <c r="AT14" s="220">
        <f>AG14/$AD$4</f>
        <v>7.4891866264630819E-2</v>
      </c>
      <c r="AU14" s="220"/>
      <c r="AV14" s="220"/>
      <c r="AW14" s="220"/>
      <c r="AX14" s="220"/>
      <c r="AY14" s="221">
        <f>AT11/3</f>
        <v>0.33333333333333326</v>
      </c>
      <c r="AZ14" s="221"/>
      <c r="BA14" s="221"/>
      <c r="BB14" s="221"/>
      <c r="BC14" s="221"/>
      <c r="BD14" s="221">
        <f>AY14</f>
        <v>0.33333333333333326</v>
      </c>
      <c r="BE14" s="221"/>
      <c r="BF14" s="221"/>
      <c r="BG14" s="221"/>
      <c r="BH14" s="221"/>
      <c r="BI14" s="221">
        <f>AY14</f>
        <v>0.33333333333333326</v>
      </c>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7"/>
    </row>
    <row r="15" spans="1:90" ht="13.9" customHeight="1" outlineLevel="1">
      <c r="A15" s="216"/>
      <c r="B15" s="217"/>
      <c r="C15" s="217"/>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9"/>
      <c r="AH15" s="219"/>
      <c r="AI15" s="219"/>
      <c r="AJ15" s="219"/>
      <c r="AK15" s="219"/>
      <c r="AL15" s="219"/>
      <c r="AM15" s="219"/>
      <c r="AN15" s="217"/>
      <c r="AO15" s="217"/>
      <c r="AP15" s="217"/>
      <c r="AQ15" s="217"/>
      <c r="AR15" s="217"/>
      <c r="AS15" s="217"/>
      <c r="AT15" s="220"/>
      <c r="AU15" s="220"/>
      <c r="AV15" s="220"/>
      <c r="AW15" s="220"/>
      <c r="AX15" s="220"/>
      <c r="AY15" s="228">
        <f>AG14*AY14</f>
        <v>12077.999999999998</v>
      </c>
      <c r="AZ15" s="228"/>
      <c r="BA15" s="228"/>
      <c r="BB15" s="228"/>
      <c r="BC15" s="228"/>
      <c r="BD15" s="228">
        <f>AG14*BD14</f>
        <v>12077.999999999998</v>
      </c>
      <c r="BE15" s="228"/>
      <c r="BF15" s="228"/>
      <c r="BG15" s="228"/>
      <c r="BH15" s="228"/>
      <c r="BI15" s="228">
        <f>AG14*BI14</f>
        <v>12077.999999999998</v>
      </c>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9"/>
    </row>
    <row r="16" spans="1:90" ht="13.9" customHeight="1" outlineLevel="1">
      <c r="A16" s="216"/>
      <c r="B16" s="217"/>
      <c r="C16" s="217"/>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9"/>
      <c r="AH16" s="219"/>
      <c r="AI16" s="219"/>
      <c r="AJ16" s="219"/>
      <c r="AK16" s="219"/>
      <c r="AL16" s="219"/>
      <c r="AM16" s="219"/>
      <c r="AN16" s="87"/>
      <c r="AO16" s="87"/>
      <c r="AP16" s="87"/>
      <c r="AQ16" s="87"/>
      <c r="AR16" s="87"/>
      <c r="AS16" s="87"/>
      <c r="AT16" s="220"/>
      <c r="AU16" s="220"/>
      <c r="AV16" s="220"/>
      <c r="AW16" s="220"/>
      <c r="AX16" s="220"/>
      <c r="AY16" s="228"/>
      <c r="AZ16" s="228"/>
      <c r="BA16" s="228"/>
      <c r="BB16" s="22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228"/>
      <c r="BZ16" s="228"/>
      <c r="CA16" s="228"/>
      <c r="CB16" s="228"/>
      <c r="CC16" s="228"/>
      <c r="CD16" s="228"/>
      <c r="CE16" s="228"/>
      <c r="CF16" s="228"/>
      <c r="CG16" s="228"/>
      <c r="CH16" s="228"/>
      <c r="CI16" s="228"/>
      <c r="CJ16" s="228"/>
      <c r="CK16" s="228"/>
      <c r="CL16" s="229"/>
    </row>
    <row r="17" spans="1:90" ht="13.9" customHeight="1" outlineLevel="1">
      <c r="A17" s="216"/>
      <c r="B17" s="217"/>
      <c r="C17" s="217"/>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9"/>
      <c r="AH17" s="219"/>
      <c r="AI17" s="219"/>
      <c r="AJ17" s="219"/>
      <c r="AK17" s="219"/>
      <c r="AL17" s="219"/>
      <c r="AM17" s="219"/>
      <c r="AN17" s="87"/>
      <c r="AO17" s="87"/>
      <c r="AP17" s="87"/>
      <c r="AQ17" s="87"/>
      <c r="AR17" s="87"/>
      <c r="AS17" s="87"/>
      <c r="AT17" s="220"/>
      <c r="AU17" s="220"/>
      <c r="AV17" s="220"/>
      <c r="AW17" s="220"/>
      <c r="AX17" s="220"/>
      <c r="AY17" s="228"/>
      <c r="AZ17" s="228"/>
      <c r="BA17" s="228"/>
      <c r="BB17" s="22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228"/>
      <c r="BZ17" s="228"/>
      <c r="CA17" s="228"/>
      <c r="CB17" s="228"/>
      <c r="CC17" s="228"/>
      <c r="CD17" s="228"/>
      <c r="CE17" s="228"/>
      <c r="CF17" s="228"/>
      <c r="CG17" s="228"/>
      <c r="CH17" s="228"/>
      <c r="CI17" s="228"/>
      <c r="CJ17" s="228"/>
      <c r="CK17" s="228"/>
      <c r="CL17" s="229"/>
    </row>
    <row r="18" spans="1:90" ht="13.9" customHeight="1" outlineLevel="1">
      <c r="A18" s="216"/>
      <c r="B18" s="217"/>
      <c r="C18" s="217"/>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9"/>
      <c r="AH18" s="219"/>
      <c r="AI18" s="219"/>
      <c r="AJ18" s="219"/>
      <c r="AK18" s="219"/>
      <c r="AL18" s="219"/>
      <c r="AM18" s="219"/>
      <c r="AN18" s="87"/>
      <c r="AO18" s="87"/>
      <c r="AP18" s="87"/>
      <c r="AQ18" s="87"/>
      <c r="AR18" s="87"/>
      <c r="AS18" s="87"/>
      <c r="AT18" s="220"/>
      <c r="AU18" s="220"/>
      <c r="AV18" s="220"/>
      <c r="AW18" s="220"/>
      <c r="AX18" s="220"/>
      <c r="AY18" s="228"/>
      <c r="AZ18" s="228"/>
      <c r="BA18" s="228"/>
      <c r="BB18" s="22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228"/>
      <c r="BZ18" s="228"/>
      <c r="CA18" s="228"/>
      <c r="CB18" s="228"/>
      <c r="CC18" s="228"/>
      <c r="CD18" s="228"/>
      <c r="CE18" s="228"/>
      <c r="CF18" s="228"/>
      <c r="CG18" s="228"/>
      <c r="CH18" s="228"/>
      <c r="CI18" s="228"/>
      <c r="CJ18" s="228"/>
      <c r="CK18" s="228"/>
      <c r="CL18" s="229"/>
    </row>
    <row r="19" spans="1:90" ht="13.9" customHeight="1" outlineLevel="1">
      <c r="A19" s="216"/>
      <c r="B19" s="217"/>
      <c r="C19" s="217"/>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9"/>
      <c r="AH19" s="219"/>
      <c r="AI19" s="219"/>
      <c r="AJ19" s="219"/>
      <c r="AK19" s="219"/>
      <c r="AL19" s="219"/>
      <c r="AM19" s="219"/>
      <c r="AN19" s="87"/>
      <c r="AO19" s="87"/>
      <c r="AP19" s="87"/>
      <c r="AQ19" s="87"/>
      <c r="AR19" s="87"/>
      <c r="AS19" s="87"/>
      <c r="AT19" s="220"/>
      <c r="AU19" s="220"/>
      <c r="AV19" s="220"/>
      <c r="AW19" s="220"/>
      <c r="AX19" s="220"/>
      <c r="AY19" s="228"/>
      <c r="AZ19" s="228"/>
      <c r="BA19" s="228"/>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228"/>
      <c r="BZ19" s="228"/>
      <c r="CA19" s="228"/>
      <c r="CB19" s="228"/>
      <c r="CC19" s="228"/>
      <c r="CD19" s="228"/>
      <c r="CE19" s="228"/>
      <c r="CF19" s="228"/>
      <c r="CG19" s="228"/>
      <c r="CH19" s="228"/>
      <c r="CI19" s="228"/>
      <c r="CJ19" s="228"/>
      <c r="CK19" s="228"/>
      <c r="CL19" s="229"/>
    </row>
    <row r="20" spans="1:90" ht="13.9" customHeight="1" outlineLevel="1">
      <c r="A20" s="216"/>
      <c r="B20" s="217"/>
      <c r="C20" s="217"/>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9"/>
      <c r="AH20" s="219"/>
      <c r="AI20" s="219"/>
      <c r="AJ20" s="219"/>
      <c r="AK20" s="219"/>
      <c r="AL20" s="219"/>
      <c r="AM20" s="219"/>
      <c r="AN20" s="87"/>
      <c r="AO20" s="87"/>
      <c r="AP20" s="87"/>
      <c r="AQ20" s="87"/>
      <c r="AR20" s="87"/>
      <c r="AS20" s="87"/>
      <c r="AT20" s="220"/>
      <c r="AU20" s="220"/>
      <c r="AV20" s="220"/>
      <c r="AW20" s="220"/>
      <c r="AX20" s="220"/>
      <c r="AY20" s="228"/>
      <c r="AZ20" s="228"/>
      <c r="BA20" s="228"/>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228"/>
      <c r="BZ20" s="228"/>
      <c r="CA20" s="228"/>
      <c r="CB20" s="228"/>
      <c r="CC20" s="228"/>
      <c r="CD20" s="228"/>
      <c r="CE20" s="228"/>
      <c r="CF20" s="228"/>
      <c r="CG20" s="228"/>
      <c r="CH20" s="228"/>
      <c r="CI20" s="228"/>
      <c r="CJ20" s="228"/>
      <c r="CK20" s="228"/>
      <c r="CL20" s="229"/>
    </row>
    <row r="21" spans="1:90" ht="13.9" customHeight="1" outlineLevel="1">
      <c r="A21" s="216"/>
      <c r="B21" s="217"/>
      <c r="C21" s="217"/>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9"/>
      <c r="AH21" s="219"/>
      <c r="AI21" s="219"/>
      <c r="AJ21" s="219"/>
      <c r="AK21" s="219"/>
      <c r="AL21" s="219"/>
      <c r="AM21" s="219"/>
      <c r="AN21" s="87"/>
      <c r="AO21" s="87"/>
      <c r="AP21" s="87"/>
      <c r="AQ21" s="87"/>
      <c r="AR21" s="87"/>
      <c r="AS21" s="87"/>
      <c r="AT21" s="220"/>
      <c r="AU21" s="220"/>
      <c r="AV21" s="220"/>
      <c r="AW21" s="220"/>
      <c r="AX21" s="220"/>
      <c r="AY21" s="228"/>
      <c r="AZ21" s="228"/>
      <c r="BA21" s="228"/>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228"/>
      <c r="BZ21" s="228"/>
      <c r="CA21" s="228"/>
      <c r="CB21" s="228"/>
      <c r="CC21" s="228"/>
      <c r="CD21" s="228"/>
      <c r="CE21" s="228"/>
      <c r="CF21" s="228"/>
      <c r="CG21" s="228"/>
      <c r="CH21" s="228"/>
      <c r="CI21" s="228"/>
      <c r="CJ21" s="228"/>
      <c r="CK21" s="228"/>
      <c r="CL21" s="229"/>
    </row>
    <row r="22" spans="1:90" ht="13.9" customHeight="1" outlineLevel="1">
      <c r="A22" s="216"/>
      <c r="B22" s="217"/>
      <c r="C22" s="217"/>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9"/>
      <c r="AH22" s="219"/>
      <c r="AI22" s="219"/>
      <c r="AJ22" s="219"/>
      <c r="AK22" s="219"/>
      <c r="AL22" s="219"/>
      <c r="AM22" s="219"/>
      <c r="AN22" s="87"/>
      <c r="AO22" s="87"/>
      <c r="AP22" s="87"/>
      <c r="AQ22" s="87"/>
      <c r="AR22" s="87"/>
      <c r="AS22" s="87"/>
      <c r="AT22" s="220"/>
      <c r="AU22" s="220"/>
      <c r="AV22" s="220"/>
      <c r="AW22" s="220"/>
      <c r="AX22" s="220"/>
      <c r="AY22" s="228"/>
      <c r="AZ22" s="228"/>
      <c r="BA22" s="228"/>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9"/>
    </row>
    <row r="23" spans="1:90" ht="13.9" customHeight="1" outlineLevel="1">
      <c r="A23" s="216"/>
      <c r="B23" s="217"/>
      <c r="C23" s="217"/>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9"/>
      <c r="AH23" s="219"/>
      <c r="AI23" s="219"/>
      <c r="AJ23" s="219"/>
      <c r="AK23" s="219"/>
      <c r="AL23" s="219"/>
      <c r="AM23" s="219"/>
      <c r="AN23" s="87"/>
      <c r="AO23" s="87"/>
      <c r="AP23" s="87"/>
      <c r="AQ23" s="87"/>
      <c r="AR23" s="87"/>
      <c r="AS23" s="87"/>
      <c r="AT23" s="220"/>
      <c r="AU23" s="220"/>
      <c r="AV23" s="220"/>
      <c r="AW23" s="220"/>
      <c r="AX23" s="220"/>
      <c r="AY23" s="228"/>
      <c r="AZ23" s="228"/>
      <c r="BA23" s="228"/>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228"/>
      <c r="BZ23" s="228"/>
      <c r="CA23" s="228"/>
      <c r="CB23" s="228"/>
      <c r="CC23" s="228"/>
      <c r="CD23" s="228"/>
      <c r="CE23" s="228"/>
      <c r="CF23" s="228"/>
      <c r="CG23" s="228"/>
      <c r="CH23" s="228"/>
      <c r="CI23" s="228"/>
      <c r="CJ23" s="228"/>
      <c r="CK23" s="228"/>
      <c r="CL23" s="229"/>
    </row>
    <row r="24" spans="1:90" ht="14.25" customHeight="1">
      <c r="A24" s="222">
        <v>2</v>
      </c>
      <c r="B24" s="223"/>
      <c r="C24" s="223"/>
      <c r="D24" s="224" t="s">
        <v>30</v>
      </c>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5">
        <f>AG25</f>
        <v>18842.84</v>
      </c>
      <c r="AH24" s="223"/>
      <c r="AI24" s="223"/>
      <c r="AJ24" s="223"/>
      <c r="AK24" s="223"/>
      <c r="AL24" s="223"/>
      <c r="AM24" s="223"/>
      <c r="AN24" s="223"/>
      <c r="AO24" s="223"/>
      <c r="AP24" s="223"/>
      <c r="AQ24" s="223"/>
      <c r="AR24" s="223"/>
      <c r="AS24" s="223"/>
      <c r="AT24" s="226">
        <f>AT25</f>
        <v>3.8946168055578628E-2</v>
      </c>
      <c r="AU24" s="223"/>
      <c r="AV24" s="223"/>
      <c r="AW24" s="223"/>
      <c r="AX24" s="223"/>
      <c r="AY24" s="213">
        <f>AY26</f>
        <v>15074.272000000001</v>
      </c>
      <c r="AZ24" s="214"/>
      <c r="BA24" s="214"/>
      <c r="BB24" s="214"/>
      <c r="BC24" s="214"/>
      <c r="BD24" s="213">
        <f>BD26</f>
        <v>1884.2840000000001</v>
      </c>
      <c r="BE24" s="214"/>
      <c r="BF24" s="214"/>
      <c r="BG24" s="214"/>
      <c r="BH24" s="214"/>
      <c r="BI24" s="213">
        <f>BI26</f>
        <v>1884.2840000000001</v>
      </c>
      <c r="BJ24" s="214"/>
      <c r="BK24" s="214"/>
      <c r="BL24" s="214"/>
      <c r="BM24" s="214"/>
      <c r="BN24" s="213"/>
      <c r="BO24" s="214"/>
      <c r="BP24" s="214"/>
      <c r="BQ24" s="214"/>
      <c r="BR24" s="214"/>
      <c r="BS24" s="213"/>
      <c r="BT24" s="214"/>
      <c r="BU24" s="214"/>
      <c r="BV24" s="214"/>
      <c r="BW24" s="214"/>
      <c r="BX24" s="213"/>
      <c r="BY24" s="214"/>
      <c r="BZ24" s="214"/>
      <c r="CA24" s="214"/>
      <c r="CB24" s="214"/>
      <c r="CC24" s="213"/>
      <c r="CD24" s="214"/>
      <c r="CE24" s="214"/>
      <c r="CF24" s="214"/>
      <c r="CG24" s="214"/>
      <c r="CH24" s="213"/>
      <c r="CI24" s="214"/>
      <c r="CJ24" s="214"/>
      <c r="CK24" s="214"/>
      <c r="CL24" s="215"/>
    </row>
    <row r="25" spans="1:90" ht="13.9" customHeight="1" outlineLevel="1">
      <c r="A25" s="216"/>
      <c r="B25" s="217"/>
      <c r="C25" s="217"/>
      <c r="D25" s="218" t="s">
        <v>533</v>
      </c>
      <c r="E25" s="218"/>
      <c r="F25" s="218"/>
      <c r="G25" s="218"/>
      <c r="H25" s="218"/>
      <c r="I25" s="218"/>
      <c r="J25" s="218"/>
      <c r="K25" s="218"/>
      <c r="L25" s="218"/>
      <c r="M25" s="218"/>
      <c r="N25" s="218"/>
      <c r="O25" s="218"/>
      <c r="P25" s="218"/>
      <c r="Q25" s="218"/>
      <c r="R25" s="218"/>
      <c r="S25" s="218"/>
      <c r="T25" s="218"/>
      <c r="U25" s="218"/>
      <c r="V25" s="218"/>
      <c r="W25" s="218"/>
      <c r="X25" s="218"/>
      <c r="Y25" s="218"/>
      <c r="Z25" s="218"/>
      <c r="AA25" s="218"/>
      <c r="AB25" s="218"/>
      <c r="AC25" s="218"/>
      <c r="AD25" s="218"/>
      <c r="AE25" s="218"/>
      <c r="AF25" s="218"/>
      <c r="AG25" s="219">
        <f>ORÇAMENTOS!L24</f>
        <v>18842.84</v>
      </c>
      <c r="AH25" s="219"/>
      <c r="AI25" s="219"/>
      <c r="AJ25" s="219"/>
      <c r="AK25" s="219"/>
      <c r="AL25" s="219"/>
      <c r="AM25" s="219"/>
      <c r="AN25" s="217" t="e">
        <f>#REF!-#REF!</f>
        <v>#REF!</v>
      </c>
      <c r="AO25" s="217"/>
      <c r="AP25" s="217"/>
      <c r="AQ25" s="217"/>
      <c r="AR25" s="217"/>
      <c r="AS25" s="217"/>
      <c r="AT25" s="220">
        <f>AG25/$AD$4</f>
        <v>3.8946168055578628E-2</v>
      </c>
      <c r="AU25" s="220"/>
      <c r="AV25" s="220"/>
      <c r="AW25" s="220"/>
      <c r="AX25" s="220"/>
      <c r="AY25" s="221">
        <v>0.8</v>
      </c>
      <c r="AZ25" s="221"/>
      <c r="BA25" s="221"/>
      <c r="BB25" s="221"/>
      <c r="BC25" s="221"/>
      <c r="BD25" s="221">
        <v>0.1</v>
      </c>
      <c r="BE25" s="221"/>
      <c r="BF25" s="221"/>
      <c r="BG25" s="221"/>
      <c r="BH25" s="221"/>
      <c r="BI25" s="221">
        <v>0.1</v>
      </c>
      <c r="BJ25" s="221"/>
      <c r="BK25" s="221"/>
      <c r="BL25" s="221"/>
      <c r="BM25" s="221"/>
      <c r="BN25" s="221"/>
      <c r="BO25" s="221"/>
      <c r="BP25" s="221"/>
      <c r="BQ25" s="221"/>
      <c r="BR25" s="221"/>
      <c r="BS25" s="221"/>
      <c r="BT25" s="221"/>
      <c r="BU25" s="221"/>
      <c r="BV25" s="221"/>
      <c r="BW25" s="221"/>
      <c r="BX25" s="221"/>
      <c r="BY25" s="221"/>
      <c r="BZ25" s="221"/>
      <c r="CA25" s="221"/>
      <c r="CB25" s="221"/>
      <c r="CC25" s="221"/>
      <c r="CD25" s="221"/>
      <c r="CE25" s="221"/>
      <c r="CF25" s="221"/>
      <c r="CG25" s="221"/>
      <c r="CH25" s="221"/>
      <c r="CI25" s="221"/>
      <c r="CJ25" s="221"/>
      <c r="CK25" s="221"/>
      <c r="CL25" s="227"/>
    </row>
    <row r="26" spans="1:90" ht="13.9" customHeight="1" outlineLevel="1">
      <c r="A26" s="216"/>
      <c r="B26" s="217"/>
      <c r="C26" s="217"/>
      <c r="D26" s="218"/>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c r="AC26" s="218"/>
      <c r="AD26" s="218"/>
      <c r="AE26" s="218"/>
      <c r="AF26" s="218"/>
      <c r="AG26" s="219"/>
      <c r="AH26" s="219"/>
      <c r="AI26" s="219"/>
      <c r="AJ26" s="219"/>
      <c r="AK26" s="219"/>
      <c r="AL26" s="219"/>
      <c r="AM26" s="219"/>
      <c r="AN26" s="217"/>
      <c r="AO26" s="217"/>
      <c r="AP26" s="217"/>
      <c r="AQ26" s="217"/>
      <c r="AR26" s="217"/>
      <c r="AS26" s="217"/>
      <c r="AT26" s="220"/>
      <c r="AU26" s="220"/>
      <c r="AV26" s="220"/>
      <c r="AW26" s="220"/>
      <c r="AX26" s="220"/>
      <c r="AY26" s="228">
        <f>AG25*AY25</f>
        <v>15074.272000000001</v>
      </c>
      <c r="AZ26" s="228"/>
      <c r="BA26" s="228"/>
      <c r="BB26" s="228"/>
      <c r="BC26" s="228"/>
      <c r="BD26" s="228">
        <f>AG25*BD25</f>
        <v>1884.2840000000001</v>
      </c>
      <c r="BE26" s="228"/>
      <c r="BF26" s="228"/>
      <c r="BG26" s="228"/>
      <c r="BH26" s="228"/>
      <c r="BI26" s="228">
        <f>AG25*BI25</f>
        <v>1884.2840000000001</v>
      </c>
      <c r="BJ26" s="228"/>
      <c r="BK26" s="228"/>
      <c r="BL26" s="228"/>
      <c r="BM26" s="228"/>
      <c r="BN26" s="228"/>
      <c r="BO26" s="228"/>
      <c r="BP26" s="228"/>
      <c r="BQ26" s="228"/>
      <c r="BR26" s="228"/>
      <c r="BS26" s="228"/>
      <c r="BT26" s="228"/>
      <c r="BU26" s="228"/>
      <c r="BV26" s="228"/>
      <c r="BW26" s="228"/>
      <c r="BX26" s="228"/>
      <c r="BY26" s="228"/>
      <c r="BZ26" s="228"/>
      <c r="CA26" s="228"/>
      <c r="CB26" s="228"/>
      <c r="CC26" s="228"/>
      <c r="CD26" s="228"/>
      <c r="CE26" s="228"/>
      <c r="CF26" s="228"/>
      <c r="CG26" s="228"/>
      <c r="CH26" s="228"/>
      <c r="CI26" s="228"/>
      <c r="CJ26" s="228"/>
      <c r="CK26" s="228"/>
      <c r="CL26" s="229"/>
    </row>
    <row r="27" spans="1:90" ht="13.9" customHeight="1" outlineLevel="1">
      <c r="A27" s="216"/>
      <c r="B27" s="217"/>
      <c r="C27" s="217"/>
      <c r="D27" s="218"/>
      <c r="E27" s="218"/>
      <c r="F27" s="218"/>
      <c r="G27" s="218"/>
      <c r="H27" s="218"/>
      <c r="I27" s="218"/>
      <c r="J27" s="218"/>
      <c r="K27" s="218"/>
      <c r="L27" s="218"/>
      <c r="M27" s="218"/>
      <c r="N27" s="218"/>
      <c r="O27" s="218"/>
      <c r="P27" s="218"/>
      <c r="Q27" s="218"/>
      <c r="R27" s="218"/>
      <c r="S27" s="218"/>
      <c r="T27" s="218"/>
      <c r="U27" s="218"/>
      <c r="V27" s="218"/>
      <c r="W27" s="218"/>
      <c r="X27" s="218"/>
      <c r="Y27" s="218"/>
      <c r="Z27" s="218"/>
      <c r="AA27" s="218"/>
      <c r="AB27" s="218"/>
      <c r="AC27" s="218"/>
      <c r="AD27" s="218"/>
      <c r="AE27" s="218"/>
      <c r="AF27" s="218"/>
      <c r="AG27" s="219"/>
      <c r="AH27" s="219"/>
      <c r="AI27" s="219"/>
      <c r="AJ27" s="219"/>
      <c r="AK27" s="219"/>
      <c r="AL27" s="219"/>
      <c r="AM27" s="219"/>
      <c r="AN27" s="87"/>
      <c r="AO27" s="87"/>
      <c r="AP27" s="87"/>
      <c r="AQ27" s="87"/>
      <c r="AR27" s="87"/>
      <c r="AS27" s="87"/>
      <c r="AT27" s="220"/>
      <c r="AU27" s="220"/>
      <c r="AV27" s="220"/>
      <c r="AW27" s="220"/>
      <c r="AX27" s="220"/>
      <c r="AY27" s="228"/>
      <c r="AZ27" s="228"/>
      <c r="BA27" s="228"/>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228"/>
      <c r="BZ27" s="228"/>
      <c r="CA27" s="228"/>
      <c r="CB27" s="228"/>
      <c r="CC27" s="228"/>
      <c r="CD27" s="228"/>
      <c r="CE27" s="228"/>
      <c r="CF27" s="228"/>
      <c r="CG27" s="228"/>
      <c r="CH27" s="228"/>
      <c r="CI27" s="228"/>
      <c r="CJ27" s="228"/>
      <c r="CK27" s="228"/>
      <c r="CL27" s="229"/>
    </row>
    <row r="28" spans="1:90" ht="13.9" customHeight="1" outlineLevel="1">
      <c r="A28" s="216"/>
      <c r="B28" s="217"/>
      <c r="C28" s="217"/>
      <c r="D28" s="218"/>
      <c r="E28" s="218"/>
      <c r="F28" s="218"/>
      <c r="G28" s="218"/>
      <c r="H28" s="218"/>
      <c r="I28" s="218"/>
      <c r="J28" s="218"/>
      <c r="K28" s="218"/>
      <c r="L28" s="218"/>
      <c r="M28" s="218"/>
      <c r="N28" s="218"/>
      <c r="O28" s="218"/>
      <c r="P28" s="218"/>
      <c r="Q28" s="218"/>
      <c r="R28" s="218"/>
      <c r="S28" s="218"/>
      <c r="T28" s="218"/>
      <c r="U28" s="218"/>
      <c r="V28" s="218"/>
      <c r="W28" s="218"/>
      <c r="X28" s="218"/>
      <c r="Y28" s="218"/>
      <c r="Z28" s="218"/>
      <c r="AA28" s="218"/>
      <c r="AB28" s="218"/>
      <c r="AC28" s="218"/>
      <c r="AD28" s="218"/>
      <c r="AE28" s="218"/>
      <c r="AF28" s="218"/>
      <c r="AG28" s="219"/>
      <c r="AH28" s="219"/>
      <c r="AI28" s="219"/>
      <c r="AJ28" s="219"/>
      <c r="AK28" s="219"/>
      <c r="AL28" s="219"/>
      <c r="AM28" s="219"/>
      <c r="AN28" s="87"/>
      <c r="AO28" s="87"/>
      <c r="AP28" s="87"/>
      <c r="AQ28" s="87"/>
      <c r="AR28" s="87"/>
      <c r="AS28" s="87"/>
      <c r="AT28" s="220"/>
      <c r="AU28" s="220"/>
      <c r="AV28" s="220"/>
      <c r="AW28" s="220"/>
      <c r="AX28" s="220"/>
      <c r="AY28" s="228"/>
      <c r="AZ28" s="228"/>
      <c r="BA28" s="228"/>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228"/>
      <c r="BZ28" s="228"/>
      <c r="CA28" s="228"/>
      <c r="CB28" s="228"/>
      <c r="CC28" s="228"/>
      <c r="CD28" s="228"/>
      <c r="CE28" s="228"/>
      <c r="CF28" s="228"/>
      <c r="CG28" s="228"/>
      <c r="CH28" s="228"/>
      <c r="CI28" s="228"/>
      <c r="CJ28" s="228"/>
      <c r="CK28" s="228"/>
      <c r="CL28" s="229"/>
    </row>
    <row r="29" spans="1:90" ht="13.9" customHeight="1" outlineLevel="1">
      <c r="A29" s="216"/>
      <c r="B29" s="217"/>
      <c r="C29" s="217"/>
      <c r="D29" s="218"/>
      <c r="E29" s="218"/>
      <c r="F29" s="218"/>
      <c r="G29" s="218"/>
      <c r="H29" s="218"/>
      <c r="I29" s="218"/>
      <c r="J29" s="218"/>
      <c r="K29" s="218"/>
      <c r="L29" s="218"/>
      <c r="M29" s="218"/>
      <c r="N29" s="218"/>
      <c r="O29" s="218"/>
      <c r="P29" s="218"/>
      <c r="Q29" s="218"/>
      <c r="R29" s="218"/>
      <c r="S29" s="218"/>
      <c r="T29" s="218"/>
      <c r="U29" s="218"/>
      <c r="V29" s="218"/>
      <c r="W29" s="218"/>
      <c r="X29" s="218"/>
      <c r="Y29" s="218"/>
      <c r="Z29" s="218"/>
      <c r="AA29" s="218"/>
      <c r="AB29" s="218"/>
      <c r="AC29" s="218"/>
      <c r="AD29" s="218"/>
      <c r="AE29" s="218"/>
      <c r="AF29" s="218"/>
      <c r="AG29" s="219"/>
      <c r="AH29" s="219"/>
      <c r="AI29" s="219"/>
      <c r="AJ29" s="219"/>
      <c r="AK29" s="219"/>
      <c r="AL29" s="219"/>
      <c r="AM29" s="219"/>
      <c r="AN29" s="87"/>
      <c r="AO29" s="87"/>
      <c r="AP29" s="87"/>
      <c r="AQ29" s="87"/>
      <c r="AR29" s="87"/>
      <c r="AS29" s="87"/>
      <c r="AT29" s="220"/>
      <c r="AU29" s="220"/>
      <c r="AV29" s="220"/>
      <c r="AW29" s="220"/>
      <c r="AX29" s="220"/>
      <c r="AY29" s="228"/>
      <c r="AZ29" s="228"/>
      <c r="BA29" s="228"/>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9"/>
    </row>
    <row r="30" spans="1:90" ht="13.9" customHeight="1" outlineLevel="1">
      <c r="A30" s="216"/>
      <c r="B30" s="217"/>
      <c r="C30" s="217"/>
      <c r="D30" s="218"/>
      <c r="E30" s="218"/>
      <c r="F30" s="218"/>
      <c r="G30" s="218"/>
      <c r="H30" s="218"/>
      <c r="I30" s="218"/>
      <c r="J30" s="218"/>
      <c r="K30" s="218"/>
      <c r="L30" s="218"/>
      <c r="M30" s="218"/>
      <c r="N30" s="218"/>
      <c r="O30" s="218"/>
      <c r="P30" s="218"/>
      <c r="Q30" s="218"/>
      <c r="R30" s="218"/>
      <c r="S30" s="218"/>
      <c r="T30" s="218"/>
      <c r="U30" s="218"/>
      <c r="V30" s="218"/>
      <c r="W30" s="218"/>
      <c r="X30" s="218"/>
      <c r="Y30" s="218"/>
      <c r="Z30" s="218"/>
      <c r="AA30" s="218"/>
      <c r="AB30" s="218"/>
      <c r="AC30" s="218"/>
      <c r="AD30" s="218"/>
      <c r="AE30" s="218"/>
      <c r="AF30" s="218"/>
      <c r="AG30" s="219"/>
      <c r="AH30" s="219"/>
      <c r="AI30" s="219"/>
      <c r="AJ30" s="219"/>
      <c r="AK30" s="219"/>
      <c r="AL30" s="219"/>
      <c r="AM30" s="219"/>
      <c r="AN30" s="87"/>
      <c r="AO30" s="87"/>
      <c r="AP30" s="87"/>
      <c r="AQ30" s="87"/>
      <c r="AR30" s="87"/>
      <c r="AS30" s="87"/>
      <c r="AT30" s="220"/>
      <c r="AU30" s="220"/>
      <c r="AV30" s="220"/>
      <c r="AW30" s="220"/>
      <c r="AX30" s="220"/>
      <c r="AY30" s="228"/>
      <c r="AZ30" s="228"/>
      <c r="BA30" s="228"/>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9"/>
    </row>
    <row r="31" spans="1:90" ht="13.9" customHeight="1" outlineLevel="1">
      <c r="A31" s="216"/>
      <c r="B31" s="217"/>
      <c r="C31" s="217"/>
      <c r="D31" s="218"/>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c r="AG31" s="219"/>
      <c r="AH31" s="219"/>
      <c r="AI31" s="219"/>
      <c r="AJ31" s="219"/>
      <c r="AK31" s="219"/>
      <c r="AL31" s="219"/>
      <c r="AM31" s="219"/>
      <c r="AN31" s="87"/>
      <c r="AO31" s="87"/>
      <c r="AP31" s="87"/>
      <c r="AQ31" s="87"/>
      <c r="AR31" s="87"/>
      <c r="AS31" s="87"/>
      <c r="AT31" s="220"/>
      <c r="AU31" s="220"/>
      <c r="AV31" s="220"/>
      <c r="AW31" s="220"/>
      <c r="AX31" s="220"/>
      <c r="AY31" s="228"/>
      <c r="AZ31" s="228"/>
      <c r="BA31" s="228"/>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9"/>
    </row>
    <row r="32" spans="1:90" ht="13.9" customHeight="1" outlineLevel="1">
      <c r="A32" s="216"/>
      <c r="B32" s="217"/>
      <c r="C32" s="217"/>
      <c r="D32" s="218"/>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c r="AG32" s="219"/>
      <c r="AH32" s="219"/>
      <c r="AI32" s="219"/>
      <c r="AJ32" s="219"/>
      <c r="AK32" s="219"/>
      <c r="AL32" s="219"/>
      <c r="AM32" s="219"/>
      <c r="AN32" s="87"/>
      <c r="AO32" s="87"/>
      <c r="AP32" s="87"/>
      <c r="AQ32" s="87"/>
      <c r="AR32" s="87"/>
      <c r="AS32" s="87"/>
      <c r="AT32" s="220"/>
      <c r="AU32" s="220"/>
      <c r="AV32" s="220"/>
      <c r="AW32" s="220"/>
      <c r="AX32" s="220"/>
      <c r="AY32" s="228"/>
      <c r="AZ32" s="228"/>
      <c r="BA32" s="228"/>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9"/>
    </row>
    <row r="33" spans="1:90" ht="13.9" customHeight="1" outlineLevel="1">
      <c r="A33" s="216"/>
      <c r="B33" s="217"/>
      <c r="C33" s="217"/>
      <c r="D33" s="218"/>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c r="AG33" s="219"/>
      <c r="AH33" s="219"/>
      <c r="AI33" s="219"/>
      <c r="AJ33" s="219"/>
      <c r="AK33" s="219"/>
      <c r="AL33" s="219"/>
      <c r="AM33" s="219"/>
      <c r="AN33" s="87"/>
      <c r="AO33" s="87"/>
      <c r="AP33" s="87"/>
      <c r="AQ33" s="87"/>
      <c r="AR33" s="87"/>
      <c r="AS33" s="87"/>
      <c r="AT33" s="220"/>
      <c r="AU33" s="220"/>
      <c r="AV33" s="220"/>
      <c r="AW33" s="220"/>
      <c r="AX33" s="220"/>
      <c r="AY33" s="228"/>
      <c r="AZ33" s="228"/>
      <c r="BA33" s="228"/>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9"/>
    </row>
    <row r="34" spans="1:90" ht="13.9" customHeight="1" outlineLevel="1">
      <c r="A34" s="216"/>
      <c r="B34" s="217"/>
      <c r="C34" s="217"/>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c r="AG34" s="219"/>
      <c r="AH34" s="219"/>
      <c r="AI34" s="219"/>
      <c r="AJ34" s="219"/>
      <c r="AK34" s="219"/>
      <c r="AL34" s="219"/>
      <c r="AM34" s="219"/>
      <c r="AN34" s="87"/>
      <c r="AO34" s="87"/>
      <c r="AP34" s="87"/>
      <c r="AQ34" s="87"/>
      <c r="AR34" s="87"/>
      <c r="AS34" s="87"/>
      <c r="AT34" s="220"/>
      <c r="AU34" s="220"/>
      <c r="AV34" s="220"/>
      <c r="AW34" s="220"/>
      <c r="AX34" s="220"/>
      <c r="AY34" s="228"/>
      <c r="AZ34" s="228"/>
      <c r="BA34" s="228"/>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9"/>
    </row>
    <row r="35" spans="1:90" ht="15">
      <c r="A35" s="222">
        <v>3</v>
      </c>
      <c r="B35" s="223"/>
      <c r="C35" s="223"/>
      <c r="D35" s="224" t="s">
        <v>8</v>
      </c>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c r="AG35" s="225">
        <f>AG36</f>
        <v>7380</v>
      </c>
      <c r="AH35" s="223"/>
      <c r="AI35" s="223"/>
      <c r="AJ35" s="223"/>
      <c r="AK35" s="223"/>
      <c r="AL35" s="223"/>
      <c r="AM35" s="223"/>
      <c r="AN35" s="223"/>
      <c r="AO35" s="223"/>
      <c r="AP35" s="223"/>
      <c r="AQ35" s="223"/>
      <c r="AR35" s="223"/>
      <c r="AS35" s="223"/>
      <c r="AT35" s="226">
        <f>AT36</f>
        <v>1.5253683640585512E-2</v>
      </c>
      <c r="AU35" s="223"/>
      <c r="AV35" s="223"/>
      <c r="AW35" s="223"/>
      <c r="AX35" s="223"/>
      <c r="AY35" s="213">
        <f>AY37</f>
        <v>738</v>
      </c>
      <c r="AZ35" s="214"/>
      <c r="BA35" s="214"/>
      <c r="BB35" s="214"/>
      <c r="BC35" s="214"/>
      <c r="BD35" s="213">
        <f>BD37</f>
        <v>738</v>
      </c>
      <c r="BE35" s="214"/>
      <c r="BF35" s="214"/>
      <c r="BG35" s="214"/>
      <c r="BH35" s="214"/>
      <c r="BI35" s="213">
        <f>BI37</f>
        <v>5904</v>
      </c>
      <c r="BJ35" s="214"/>
      <c r="BK35" s="214"/>
      <c r="BL35" s="214"/>
      <c r="BM35" s="214"/>
      <c r="BN35" s="213"/>
      <c r="BO35" s="214"/>
      <c r="BP35" s="214"/>
      <c r="BQ35" s="214"/>
      <c r="BR35" s="214"/>
      <c r="BS35" s="213"/>
      <c r="BT35" s="214"/>
      <c r="BU35" s="214"/>
      <c r="BV35" s="214"/>
      <c r="BW35" s="214"/>
      <c r="BX35" s="213"/>
      <c r="BY35" s="214"/>
      <c r="BZ35" s="214"/>
      <c r="CA35" s="214"/>
      <c r="CB35" s="214"/>
      <c r="CC35" s="213"/>
      <c r="CD35" s="214"/>
      <c r="CE35" s="214"/>
      <c r="CF35" s="214"/>
      <c r="CG35" s="214"/>
      <c r="CH35" s="213"/>
      <c r="CI35" s="214"/>
      <c r="CJ35" s="214"/>
      <c r="CK35" s="214"/>
      <c r="CL35" s="215"/>
    </row>
    <row r="36" spans="1:90" ht="13.9" customHeight="1" outlineLevel="1">
      <c r="A36" s="216"/>
      <c r="B36" s="217"/>
      <c r="C36" s="217"/>
      <c r="D36" s="218" t="s">
        <v>10</v>
      </c>
      <c r="E36" s="218"/>
      <c r="F36" s="218"/>
      <c r="G36" s="218"/>
      <c r="H36" s="218"/>
      <c r="I36" s="218"/>
      <c r="J36" s="218"/>
      <c r="K36" s="218"/>
      <c r="L36" s="218"/>
      <c r="M36" s="218"/>
      <c r="N36" s="218"/>
      <c r="O36" s="218"/>
      <c r="P36" s="218"/>
      <c r="Q36" s="218"/>
      <c r="R36" s="218"/>
      <c r="S36" s="218"/>
      <c r="T36" s="218"/>
      <c r="U36" s="218"/>
      <c r="V36" s="218"/>
      <c r="W36" s="218"/>
      <c r="X36" s="218"/>
      <c r="Y36" s="218"/>
      <c r="Z36" s="218"/>
      <c r="AA36" s="218"/>
      <c r="AB36" s="218"/>
      <c r="AC36" s="218"/>
      <c r="AD36" s="218"/>
      <c r="AE36" s="218"/>
      <c r="AF36" s="218"/>
      <c r="AG36" s="219">
        <f>ORÇAMENTOS!L30</f>
        <v>7380</v>
      </c>
      <c r="AH36" s="219"/>
      <c r="AI36" s="219"/>
      <c r="AJ36" s="219"/>
      <c r="AK36" s="219"/>
      <c r="AL36" s="219"/>
      <c r="AM36" s="219"/>
      <c r="AN36" s="217" t="e">
        <f>#REF!-#REF!</f>
        <v>#REF!</v>
      </c>
      <c r="AO36" s="217"/>
      <c r="AP36" s="217"/>
      <c r="AQ36" s="217"/>
      <c r="AR36" s="217"/>
      <c r="AS36" s="217"/>
      <c r="AT36" s="220">
        <f>AG36/$AD$4</f>
        <v>1.5253683640585512E-2</v>
      </c>
      <c r="AU36" s="220"/>
      <c r="AV36" s="220"/>
      <c r="AW36" s="220"/>
      <c r="AX36" s="220"/>
      <c r="AY36" s="221">
        <v>0.1</v>
      </c>
      <c r="AZ36" s="221"/>
      <c r="BA36" s="221"/>
      <c r="BB36" s="221"/>
      <c r="BC36" s="221"/>
      <c r="BD36" s="221">
        <v>0.1</v>
      </c>
      <c r="BE36" s="221"/>
      <c r="BF36" s="221"/>
      <c r="BG36" s="221"/>
      <c r="BH36" s="221"/>
      <c r="BI36" s="221">
        <v>0.8</v>
      </c>
      <c r="BJ36" s="221"/>
      <c r="BK36" s="221"/>
      <c r="BL36" s="221"/>
      <c r="BM36" s="221"/>
      <c r="BN36" s="221"/>
      <c r="BO36" s="221"/>
      <c r="BP36" s="221"/>
      <c r="BQ36" s="221"/>
      <c r="BR36" s="221"/>
      <c r="BS36" s="221"/>
      <c r="BT36" s="221"/>
      <c r="BU36" s="221"/>
      <c r="BV36" s="221"/>
      <c r="BW36" s="221"/>
      <c r="BX36" s="221"/>
      <c r="BY36" s="221"/>
      <c r="BZ36" s="221"/>
      <c r="CA36" s="221"/>
      <c r="CB36" s="221"/>
      <c r="CC36" s="221"/>
      <c r="CD36" s="221"/>
      <c r="CE36" s="221"/>
      <c r="CF36" s="221"/>
      <c r="CG36" s="221"/>
      <c r="CH36" s="221"/>
      <c r="CI36" s="221"/>
      <c r="CJ36" s="221"/>
      <c r="CK36" s="221"/>
      <c r="CL36" s="227"/>
    </row>
    <row r="37" spans="1:90" ht="13.9" customHeight="1" outlineLevel="1">
      <c r="A37" s="216"/>
      <c r="B37" s="217"/>
      <c r="C37" s="217"/>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9"/>
      <c r="AH37" s="219"/>
      <c r="AI37" s="219"/>
      <c r="AJ37" s="219"/>
      <c r="AK37" s="219"/>
      <c r="AL37" s="219"/>
      <c r="AM37" s="219"/>
      <c r="AN37" s="217"/>
      <c r="AO37" s="217"/>
      <c r="AP37" s="217"/>
      <c r="AQ37" s="217"/>
      <c r="AR37" s="217"/>
      <c r="AS37" s="217"/>
      <c r="AT37" s="220"/>
      <c r="AU37" s="220"/>
      <c r="AV37" s="220"/>
      <c r="AW37" s="220"/>
      <c r="AX37" s="220"/>
      <c r="AY37" s="228">
        <f>AG36*AY36</f>
        <v>738</v>
      </c>
      <c r="AZ37" s="228"/>
      <c r="BA37" s="228"/>
      <c r="BB37" s="228"/>
      <c r="BC37" s="228"/>
      <c r="BD37" s="228">
        <f>AG36*BD36</f>
        <v>738</v>
      </c>
      <c r="BE37" s="228"/>
      <c r="BF37" s="228"/>
      <c r="BG37" s="228"/>
      <c r="BH37" s="228"/>
      <c r="BI37" s="228">
        <f>AG36*BI36</f>
        <v>5904</v>
      </c>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9"/>
    </row>
    <row r="38" spans="1:90" ht="13.9" customHeight="1" outlineLevel="1">
      <c r="A38" s="216"/>
      <c r="B38" s="217"/>
      <c r="C38" s="217"/>
      <c r="D38" s="218"/>
      <c r="E38" s="218"/>
      <c r="F38" s="218"/>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9"/>
      <c r="AH38" s="219"/>
      <c r="AI38" s="219"/>
      <c r="AJ38" s="219"/>
      <c r="AK38" s="219"/>
      <c r="AL38" s="219"/>
      <c r="AM38" s="219"/>
      <c r="AN38" s="87"/>
      <c r="AO38" s="87"/>
      <c r="AP38" s="87"/>
      <c r="AQ38" s="87"/>
      <c r="AR38" s="87"/>
      <c r="AS38" s="87"/>
      <c r="AT38" s="220"/>
      <c r="AU38" s="220"/>
      <c r="AV38" s="220"/>
      <c r="AW38" s="220"/>
      <c r="AX38" s="220"/>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9"/>
    </row>
    <row r="39" spans="1:90" ht="13.9" customHeight="1" outlineLevel="1">
      <c r="A39" s="216"/>
      <c r="B39" s="217"/>
      <c r="C39" s="217"/>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9"/>
      <c r="AH39" s="219"/>
      <c r="AI39" s="219"/>
      <c r="AJ39" s="219"/>
      <c r="AK39" s="219"/>
      <c r="AL39" s="219"/>
      <c r="AM39" s="219"/>
      <c r="AN39" s="87"/>
      <c r="AO39" s="87"/>
      <c r="AP39" s="87"/>
      <c r="AQ39" s="87"/>
      <c r="AR39" s="87"/>
      <c r="AS39" s="87"/>
      <c r="AT39" s="220"/>
      <c r="AU39" s="220"/>
      <c r="AV39" s="220"/>
      <c r="AW39" s="220"/>
      <c r="AX39" s="220"/>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9"/>
    </row>
    <row r="40" spans="1:90" ht="13.9" customHeight="1" outlineLevel="1">
      <c r="A40" s="216"/>
      <c r="B40" s="217"/>
      <c r="C40" s="217"/>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9"/>
      <c r="AH40" s="219"/>
      <c r="AI40" s="219"/>
      <c r="AJ40" s="219"/>
      <c r="AK40" s="219"/>
      <c r="AL40" s="219"/>
      <c r="AM40" s="219"/>
      <c r="AN40" s="87"/>
      <c r="AO40" s="87"/>
      <c r="AP40" s="87"/>
      <c r="AQ40" s="87"/>
      <c r="AR40" s="87"/>
      <c r="AS40" s="87"/>
      <c r="AT40" s="220"/>
      <c r="AU40" s="220"/>
      <c r="AV40" s="220"/>
      <c r="AW40" s="220"/>
      <c r="AX40" s="220"/>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9"/>
    </row>
    <row r="41" spans="1:90" ht="13.9" customHeight="1" outlineLevel="1">
      <c r="A41" s="216"/>
      <c r="B41" s="217"/>
      <c r="C41" s="217"/>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9"/>
      <c r="AH41" s="219"/>
      <c r="AI41" s="219"/>
      <c r="AJ41" s="219"/>
      <c r="AK41" s="219"/>
      <c r="AL41" s="219"/>
      <c r="AM41" s="219"/>
      <c r="AN41" s="87"/>
      <c r="AO41" s="87"/>
      <c r="AP41" s="87"/>
      <c r="AQ41" s="87"/>
      <c r="AR41" s="87"/>
      <c r="AS41" s="87"/>
      <c r="AT41" s="220"/>
      <c r="AU41" s="220"/>
      <c r="AV41" s="220"/>
      <c r="AW41" s="220"/>
      <c r="AX41" s="220"/>
      <c r="AY41" s="228"/>
      <c r="AZ41" s="228"/>
      <c r="BA41" s="228"/>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9"/>
    </row>
    <row r="42" spans="1:90" ht="13.9" customHeight="1" outlineLevel="1">
      <c r="A42" s="216"/>
      <c r="B42" s="217"/>
      <c r="C42" s="217"/>
      <c r="D42" s="218"/>
      <c r="E42" s="218"/>
      <c r="F42" s="218"/>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9"/>
      <c r="AH42" s="219"/>
      <c r="AI42" s="219"/>
      <c r="AJ42" s="219"/>
      <c r="AK42" s="219"/>
      <c r="AL42" s="219"/>
      <c r="AM42" s="219"/>
      <c r="AN42" s="87"/>
      <c r="AO42" s="87"/>
      <c r="AP42" s="87"/>
      <c r="AQ42" s="87"/>
      <c r="AR42" s="87"/>
      <c r="AS42" s="87"/>
      <c r="AT42" s="220"/>
      <c r="AU42" s="220"/>
      <c r="AV42" s="220"/>
      <c r="AW42" s="220"/>
      <c r="AX42" s="220"/>
      <c r="AY42" s="228"/>
      <c r="AZ42" s="228"/>
      <c r="BA42" s="228"/>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9"/>
    </row>
    <row r="43" spans="1:90" ht="13.9" customHeight="1" outlineLevel="1">
      <c r="A43" s="216"/>
      <c r="B43" s="217"/>
      <c r="C43" s="217"/>
      <c r="D43" s="218"/>
      <c r="E43" s="218"/>
      <c r="F43" s="218"/>
      <c r="G43" s="218"/>
      <c r="H43" s="218"/>
      <c r="I43" s="218"/>
      <c r="J43" s="218"/>
      <c r="K43" s="218"/>
      <c r="L43" s="218"/>
      <c r="M43" s="218"/>
      <c r="N43" s="218"/>
      <c r="O43" s="218"/>
      <c r="P43" s="218"/>
      <c r="Q43" s="218"/>
      <c r="R43" s="218"/>
      <c r="S43" s="218"/>
      <c r="T43" s="218"/>
      <c r="U43" s="218"/>
      <c r="V43" s="218"/>
      <c r="W43" s="218"/>
      <c r="X43" s="218"/>
      <c r="Y43" s="218"/>
      <c r="Z43" s="218"/>
      <c r="AA43" s="218"/>
      <c r="AB43" s="218"/>
      <c r="AC43" s="218"/>
      <c r="AD43" s="218"/>
      <c r="AE43" s="218"/>
      <c r="AF43" s="218"/>
      <c r="AG43" s="219"/>
      <c r="AH43" s="219"/>
      <c r="AI43" s="219"/>
      <c r="AJ43" s="219"/>
      <c r="AK43" s="219"/>
      <c r="AL43" s="219"/>
      <c r="AM43" s="219"/>
      <c r="AN43" s="87"/>
      <c r="AO43" s="87"/>
      <c r="AP43" s="87"/>
      <c r="AQ43" s="87"/>
      <c r="AR43" s="87"/>
      <c r="AS43" s="87"/>
      <c r="AT43" s="220"/>
      <c r="AU43" s="220"/>
      <c r="AV43" s="220"/>
      <c r="AW43" s="220"/>
      <c r="AX43" s="220"/>
      <c r="AY43" s="228"/>
      <c r="AZ43" s="228"/>
      <c r="BA43" s="228"/>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9"/>
    </row>
    <row r="44" spans="1:90" ht="13.9" customHeight="1" outlineLevel="1">
      <c r="A44" s="216"/>
      <c r="B44" s="217"/>
      <c r="C44" s="217"/>
      <c r="D44" s="218"/>
      <c r="E44" s="218"/>
      <c r="F44" s="218"/>
      <c r="G44" s="218"/>
      <c r="H44" s="218"/>
      <c r="I44" s="218"/>
      <c r="J44" s="218"/>
      <c r="K44" s="218"/>
      <c r="L44" s="218"/>
      <c r="M44" s="218"/>
      <c r="N44" s="218"/>
      <c r="O44" s="218"/>
      <c r="P44" s="218"/>
      <c r="Q44" s="218"/>
      <c r="R44" s="218"/>
      <c r="S44" s="218"/>
      <c r="T44" s="218"/>
      <c r="U44" s="218"/>
      <c r="V44" s="218"/>
      <c r="W44" s="218"/>
      <c r="X44" s="218"/>
      <c r="Y44" s="218"/>
      <c r="Z44" s="218"/>
      <c r="AA44" s="218"/>
      <c r="AB44" s="218"/>
      <c r="AC44" s="218"/>
      <c r="AD44" s="218"/>
      <c r="AE44" s="218"/>
      <c r="AF44" s="218"/>
      <c r="AG44" s="219"/>
      <c r="AH44" s="219"/>
      <c r="AI44" s="219"/>
      <c r="AJ44" s="219"/>
      <c r="AK44" s="219"/>
      <c r="AL44" s="219"/>
      <c r="AM44" s="219"/>
      <c r="AN44" s="87"/>
      <c r="AO44" s="87"/>
      <c r="AP44" s="87"/>
      <c r="AQ44" s="87"/>
      <c r="AR44" s="87"/>
      <c r="AS44" s="87"/>
      <c r="AT44" s="220"/>
      <c r="AU44" s="220"/>
      <c r="AV44" s="220"/>
      <c r="AW44" s="220"/>
      <c r="AX44" s="220"/>
      <c r="AY44" s="228"/>
      <c r="AZ44" s="228"/>
      <c r="BA44" s="228"/>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9"/>
    </row>
    <row r="45" spans="1:90" ht="13.9" customHeight="1" outlineLevel="1">
      <c r="A45" s="216"/>
      <c r="B45" s="217"/>
      <c r="C45" s="217"/>
      <c r="D45" s="218"/>
      <c r="E45" s="218"/>
      <c r="F45" s="218"/>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218"/>
      <c r="AF45" s="218"/>
      <c r="AG45" s="219"/>
      <c r="AH45" s="219"/>
      <c r="AI45" s="219"/>
      <c r="AJ45" s="219"/>
      <c r="AK45" s="219"/>
      <c r="AL45" s="219"/>
      <c r="AM45" s="219"/>
      <c r="AN45" s="87"/>
      <c r="AO45" s="87"/>
      <c r="AP45" s="87"/>
      <c r="AQ45" s="87"/>
      <c r="AR45" s="87"/>
      <c r="AS45" s="87"/>
      <c r="AT45" s="220"/>
      <c r="AU45" s="220"/>
      <c r="AV45" s="220"/>
      <c r="AW45" s="220"/>
      <c r="AX45" s="220"/>
      <c r="AY45" s="228"/>
      <c r="AZ45" s="228"/>
      <c r="BA45" s="228"/>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9"/>
    </row>
    <row r="46" spans="1:90" ht="15">
      <c r="A46" s="222">
        <v>4</v>
      </c>
      <c r="B46" s="223"/>
      <c r="C46" s="223"/>
      <c r="D46" s="224" t="s">
        <v>534</v>
      </c>
      <c r="E46" s="224"/>
      <c r="F46" s="224"/>
      <c r="G46" s="224"/>
      <c r="H46" s="224"/>
      <c r="I46" s="224"/>
      <c r="J46" s="224"/>
      <c r="K46" s="224"/>
      <c r="L46" s="224"/>
      <c r="M46" s="224"/>
      <c r="N46" s="224"/>
      <c r="O46" s="224"/>
      <c r="P46" s="224"/>
      <c r="Q46" s="224"/>
      <c r="R46" s="224"/>
      <c r="S46" s="224"/>
      <c r="T46" s="224"/>
      <c r="U46" s="224"/>
      <c r="V46" s="224"/>
      <c r="W46" s="224"/>
      <c r="X46" s="224"/>
      <c r="Y46" s="224"/>
      <c r="Z46" s="224"/>
      <c r="AA46" s="224"/>
      <c r="AB46" s="224"/>
      <c r="AC46" s="224"/>
      <c r="AD46" s="224"/>
      <c r="AE46" s="224"/>
      <c r="AF46" s="224"/>
      <c r="AG46" s="225">
        <f>SUM(AG47:AM54)</f>
        <v>381834.7</v>
      </c>
      <c r="AH46" s="223"/>
      <c r="AI46" s="223"/>
      <c r="AJ46" s="223"/>
      <c r="AK46" s="223"/>
      <c r="AL46" s="223"/>
      <c r="AM46" s="223"/>
      <c r="AN46" s="223"/>
      <c r="AO46" s="223"/>
      <c r="AP46" s="223"/>
      <c r="AQ46" s="223"/>
      <c r="AR46" s="223"/>
      <c r="AS46" s="223"/>
      <c r="AT46" s="226">
        <f>SUM(AT47:AX54)</f>
        <v>0.78921215674767964</v>
      </c>
      <c r="AU46" s="223"/>
      <c r="AV46" s="223"/>
      <c r="AW46" s="223"/>
      <c r="AX46" s="223"/>
      <c r="AY46" s="213">
        <f>SUM(AY48,AY50,AY52,AY54)</f>
        <v>114550.40999999999</v>
      </c>
      <c r="AZ46" s="214"/>
      <c r="BA46" s="214"/>
      <c r="BB46" s="214"/>
      <c r="BC46" s="214"/>
      <c r="BD46" s="213">
        <f t="shared" ref="BD46" si="0">SUM(BD48,BD50,BD52,BD54)</f>
        <v>190917.35</v>
      </c>
      <c r="BE46" s="214"/>
      <c r="BF46" s="214"/>
      <c r="BG46" s="214"/>
      <c r="BH46" s="214"/>
      <c r="BI46" s="213">
        <f t="shared" ref="BI46" si="1">SUM(BI48,BI50,BI52,BI54)</f>
        <v>76366.94</v>
      </c>
      <c r="BJ46" s="214"/>
      <c r="BK46" s="214"/>
      <c r="BL46" s="214"/>
      <c r="BM46" s="214"/>
      <c r="BN46" s="213"/>
      <c r="BO46" s="214"/>
      <c r="BP46" s="214"/>
      <c r="BQ46" s="214"/>
      <c r="BR46" s="214"/>
      <c r="BS46" s="213"/>
      <c r="BT46" s="214"/>
      <c r="BU46" s="214"/>
      <c r="BV46" s="214"/>
      <c r="BW46" s="214"/>
      <c r="BX46" s="213"/>
      <c r="BY46" s="214"/>
      <c r="BZ46" s="214"/>
      <c r="CA46" s="214"/>
      <c r="CB46" s="214"/>
      <c r="CC46" s="213"/>
      <c r="CD46" s="214"/>
      <c r="CE46" s="214"/>
      <c r="CF46" s="214"/>
      <c r="CG46" s="214"/>
      <c r="CH46" s="213"/>
      <c r="CI46" s="214"/>
      <c r="CJ46" s="214"/>
      <c r="CK46" s="214"/>
      <c r="CL46" s="215"/>
    </row>
    <row r="47" spans="1:90" ht="13.9" customHeight="1" outlineLevel="1">
      <c r="A47" s="216" t="s">
        <v>49</v>
      </c>
      <c r="B47" s="217"/>
      <c r="C47" s="217"/>
      <c r="D47" s="218" t="s">
        <v>535</v>
      </c>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9">
        <f>ORÇAMENTOS!L34</f>
        <v>158441.81999999998</v>
      </c>
      <c r="AH47" s="219"/>
      <c r="AI47" s="219"/>
      <c r="AJ47" s="219"/>
      <c r="AK47" s="219"/>
      <c r="AL47" s="219"/>
      <c r="AM47" s="219"/>
      <c r="AN47" s="217" t="e">
        <f>#REF!-#REF!</f>
        <v>#REF!</v>
      </c>
      <c r="AO47" s="217"/>
      <c r="AP47" s="217"/>
      <c r="AQ47" s="217"/>
      <c r="AR47" s="217"/>
      <c r="AS47" s="217"/>
      <c r="AT47" s="220">
        <f>AG47/$AD$4</f>
        <v>0.32748257421661164</v>
      </c>
      <c r="AU47" s="220"/>
      <c r="AV47" s="220"/>
      <c r="AW47" s="220"/>
      <c r="AX47" s="220"/>
      <c r="AY47" s="221">
        <v>0.3</v>
      </c>
      <c r="AZ47" s="221"/>
      <c r="BA47" s="221"/>
      <c r="BB47" s="221"/>
      <c r="BC47" s="221"/>
      <c r="BD47" s="221">
        <v>0.5</v>
      </c>
      <c r="BE47" s="221"/>
      <c r="BF47" s="221"/>
      <c r="BG47" s="221"/>
      <c r="BH47" s="221"/>
      <c r="BI47" s="221">
        <v>0.2</v>
      </c>
      <c r="BJ47" s="221"/>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7"/>
    </row>
    <row r="48" spans="1:90" ht="13.9" customHeight="1" outlineLevel="1">
      <c r="A48" s="216"/>
      <c r="B48" s="217"/>
      <c r="C48" s="217"/>
      <c r="D48" s="218"/>
      <c r="E48" s="218"/>
      <c r="F48" s="218"/>
      <c r="G48" s="218"/>
      <c r="H48" s="218"/>
      <c r="I48" s="218"/>
      <c r="J48" s="218"/>
      <c r="K48" s="218"/>
      <c r="L48" s="218"/>
      <c r="M48" s="218"/>
      <c r="N48" s="218"/>
      <c r="O48" s="218"/>
      <c r="P48" s="218"/>
      <c r="Q48" s="218"/>
      <c r="R48" s="218"/>
      <c r="S48" s="218"/>
      <c r="T48" s="218"/>
      <c r="U48" s="218"/>
      <c r="V48" s="218"/>
      <c r="W48" s="218"/>
      <c r="X48" s="218"/>
      <c r="Y48" s="218"/>
      <c r="Z48" s="218"/>
      <c r="AA48" s="218"/>
      <c r="AB48" s="218"/>
      <c r="AC48" s="218"/>
      <c r="AD48" s="218"/>
      <c r="AE48" s="218"/>
      <c r="AF48" s="218"/>
      <c r="AG48" s="219"/>
      <c r="AH48" s="219"/>
      <c r="AI48" s="219"/>
      <c r="AJ48" s="219"/>
      <c r="AK48" s="219"/>
      <c r="AL48" s="219"/>
      <c r="AM48" s="219"/>
      <c r="AN48" s="217"/>
      <c r="AO48" s="217"/>
      <c r="AP48" s="217"/>
      <c r="AQ48" s="217"/>
      <c r="AR48" s="217"/>
      <c r="AS48" s="217"/>
      <c r="AT48" s="220"/>
      <c r="AU48" s="220"/>
      <c r="AV48" s="220"/>
      <c r="AW48" s="220"/>
      <c r="AX48" s="220"/>
      <c r="AY48" s="228">
        <f>AG47*AY47</f>
        <v>47532.545999999995</v>
      </c>
      <c r="AZ48" s="228"/>
      <c r="BA48" s="228"/>
      <c r="BB48" s="228"/>
      <c r="BC48" s="228"/>
      <c r="BD48" s="228">
        <f>AG47*BD47</f>
        <v>79220.909999999989</v>
      </c>
      <c r="BE48" s="228"/>
      <c r="BF48" s="228"/>
      <c r="BG48" s="228"/>
      <c r="BH48" s="228"/>
      <c r="BI48" s="228">
        <f>AG47*BI47</f>
        <v>31688.363999999998</v>
      </c>
      <c r="BJ48" s="228"/>
      <c r="BK48" s="228"/>
      <c r="BL48" s="228"/>
      <c r="BM48" s="228"/>
      <c r="BN48" s="228"/>
      <c r="BO48" s="228"/>
      <c r="BP48" s="228"/>
      <c r="BQ48" s="228"/>
      <c r="BR48" s="228"/>
      <c r="BS48" s="228"/>
      <c r="BT48" s="228"/>
      <c r="BU48" s="228"/>
      <c r="BV48" s="228"/>
      <c r="BW48" s="228"/>
      <c r="BX48" s="228"/>
      <c r="BY48" s="228"/>
      <c r="BZ48" s="228"/>
      <c r="CA48" s="228"/>
      <c r="CB48" s="228"/>
      <c r="CC48" s="228"/>
      <c r="CD48" s="228"/>
      <c r="CE48" s="228"/>
      <c r="CF48" s="228"/>
      <c r="CG48" s="228"/>
      <c r="CH48" s="228"/>
      <c r="CI48" s="228"/>
      <c r="CJ48" s="228"/>
      <c r="CK48" s="228"/>
      <c r="CL48" s="229"/>
    </row>
    <row r="49" spans="1:90" ht="13.9" customHeight="1" outlineLevel="1">
      <c r="A49" s="216" t="s">
        <v>246</v>
      </c>
      <c r="B49" s="217"/>
      <c r="C49" s="217"/>
      <c r="D49" s="218" t="s">
        <v>536</v>
      </c>
      <c r="E49" s="218"/>
      <c r="F49" s="218"/>
      <c r="G49" s="218"/>
      <c r="H49" s="218"/>
      <c r="I49" s="218"/>
      <c r="J49" s="218"/>
      <c r="K49" s="218"/>
      <c r="L49" s="218"/>
      <c r="M49" s="218"/>
      <c r="N49" s="218"/>
      <c r="O49" s="218"/>
      <c r="P49" s="218"/>
      <c r="Q49" s="218"/>
      <c r="R49" s="218"/>
      <c r="S49" s="218"/>
      <c r="T49" s="218"/>
      <c r="U49" s="218"/>
      <c r="V49" s="218"/>
      <c r="W49" s="218"/>
      <c r="X49" s="218"/>
      <c r="Y49" s="218"/>
      <c r="Z49" s="218"/>
      <c r="AA49" s="218"/>
      <c r="AB49" s="218"/>
      <c r="AC49" s="218"/>
      <c r="AD49" s="218"/>
      <c r="AE49" s="218"/>
      <c r="AF49" s="218"/>
      <c r="AG49" s="219">
        <f>ORÇAMENTOS!L129</f>
        <v>118415.43</v>
      </c>
      <c r="AH49" s="219"/>
      <c r="AI49" s="219"/>
      <c r="AJ49" s="219"/>
      <c r="AK49" s="219"/>
      <c r="AL49" s="219"/>
      <c r="AM49" s="219"/>
      <c r="AN49" s="217" t="e">
        <f>#REF!-#REF!</f>
        <v>#REF!</v>
      </c>
      <c r="AO49" s="217"/>
      <c r="AP49" s="217"/>
      <c r="AQ49" s="217"/>
      <c r="AR49" s="217"/>
      <c r="AS49" s="217"/>
      <c r="AT49" s="220">
        <f>AG49/$AD$4</f>
        <v>0.24475223677288599</v>
      </c>
      <c r="AU49" s="220"/>
      <c r="AV49" s="220"/>
      <c r="AW49" s="220"/>
      <c r="AX49" s="220"/>
      <c r="AY49" s="221">
        <v>0.3</v>
      </c>
      <c r="AZ49" s="221"/>
      <c r="BA49" s="221"/>
      <c r="BB49" s="221"/>
      <c r="BC49" s="221"/>
      <c r="BD49" s="221">
        <v>0.5</v>
      </c>
      <c r="BE49" s="221"/>
      <c r="BF49" s="221"/>
      <c r="BG49" s="221"/>
      <c r="BH49" s="221"/>
      <c r="BI49" s="221">
        <v>0.2</v>
      </c>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7"/>
    </row>
    <row r="50" spans="1:90" ht="13.9" customHeight="1" outlineLevel="1">
      <c r="A50" s="216"/>
      <c r="B50" s="217"/>
      <c r="C50" s="217"/>
      <c r="D50" s="218"/>
      <c r="E50" s="218"/>
      <c r="F50" s="218"/>
      <c r="G50" s="218"/>
      <c r="H50" s="218"/>
      <c r="I50" s="218"/>
      <c r="J50" s="218"/>
      <c r="K50" s="218"/>
      <c r="L50" s="218"/>
      <c r="M50" s="218"/>
      <c r="N50" s="218"/>
      <c r="O50" s="218"/>
      <c r="P50" s="218"/>
      <c r="Q50" s="218"/>
      <c r="R50" s="218"/>
      <c r="S50" s="218"/>
      <c r="T50" s="218"/>
      <c r="U50" s="218"/>
      <c r="V50" s="218"/>
      <c r="W50" s="218"/>
      <c r="X50" s="218"/>
      <c r="Y50" s="218"/>
      <c r="Z50" s="218"/>
      <c r="AA50" s="218"/>
      <c r="AB50" s="218"/>
      <c r="AC50" s="218"/>
      <c r="AD50" s="218"/>
      <c r="AE50" s="218"/>
      <c r="AF50" s="218"/>
      <c r="AG50" s="219"/>
      <c r="AH50" s="219"/>
      <c r="AI50" s="219"/>
      <c r="AJ50" s="219"/>
      <c r="AK50" s="219"/>
      <c r="AL50" s="219"/>
      <c r="AM50" s="219"/>
      <c r="AN50" s="217"/>
      <c r="AO50" s="217"/>
      <c r="AP50" s="217"/>
      <c r="AQ50" s="217"/>
      <c r="AR50" s="217"/>
      <c r="AS50" s="217"/>
      <c r="AT50" s="220"/>
      <c r="AU50" s="220"/>
      <c r="AV50" s="220"/>
      <c r="AW50" s="220"/>
      <c r="AX50" s="220"/>
      <c r="AY50" s="228">
        <f>AG49*AY49</f>
        <v>35524.628999999994</v>
      </c>
      <c r="AZ50" s="228"/>
      <c r="BA50" s="228"/>
      <c r="BB50" s="228"/>
      <c r="BC50" s="228"/>
      <c r="BD50" s="228">
        <f>AG49*BD49</f>
        <v>59207.714999999997</v>
      </c>
      <c r="BE50" s="228"/>
      <c r="BF50" s="228"/>
      <c r="BG50" s="228"/>
      <c r="BH50" s="228"/>
      <c r="BI50" s="228">
        <f>AG49*BI49</f>
        <v>23683.085999999999</v>
      </c>
      <c r="BJ50" s="228"/>
      <c r="BK50" s="228"/>
      <c r="BL50" s="228"/>
      <c r="BM50" s="228"/>
      <c r="BN50" s="228"/>
      <c r="BO50" s="228"/>
      <c r="BP50" s="228"/>
      <c r="BQ50" s="228"/>
      <c r="BR50" s="228"/>
      <c r="BS50" s="228"/>
      <c r="BT50" s="228"/>
      <c r="BU50" s="228"/>
      <c r="BV50" s="228"/>
      <c r="BW50" s="228"/>
      <c r="BX50" s="228"/>
      <c r="BY50" s="228"/>
      <c r="BZ50" s="228"/>
      <c r="CA50" s="228"/>
      <c r="CB50" s="228"/>
      <c r="CC50" s="228"/>
      <c r="CD50" s="228"/>
      <c r="CE50" s="228"/>
      <c r="CF50" s="228"/>
      <c r="CG50" s="228"/>
      <c r="CH50" s="228"/>
      <c r="CI50" s="228"/>
      <c r="CJ50" s="228"/>
      <c r="CK50" s="228"/>
      <c r="CL50" s="229"/>
    </row>
    <row r="51" spans="1:90" ht="13.9" customHeight="1" outlineLevel="1">
      <c r="A51" s="216" t="s">
        <v>257</v>
      </c>
      <c r="B51" s="217"/>
      <c r="C51" s="217"/>
      <c r="D51" s="218" t="s">
        <v>537</v>
      </c>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9">
        <f>ORÇAMENTOS!L134</f>
        <v>99449.81</v>
      </c>
      <c r="AH51" s="219"/>
      <c r="AI51" s="219"/>
      <c r="AJ51" s="219"/>
      <c r="AK51" s="219"/>
      <c r="AL51" s="219"/>
      <c r="AM51" s="219"/>
      <c r="AN51" s="217" t="e">
        <f>#REF!-#REF!</f>
        <v>#REF!</v>
      </c>
      <c r="AO51" s="217"/>
      <c r="AP51" s="217"/>
      <c r="AQ51" s="217"/>
      <c r="AR51" s="217"/>
      <c r="AS51" s="217"/>
      <c r="AT51" s="220">
        <f>AG51/$AD$4</f>
        <v>0.20555229537348746</v>
      </c>
      <c r="AU51" s="220"/>
      <c r="AV51" s="220"/>
      <c r="AW51" s="220"/>
      <c r="AX51" s="220"/>
      <c r="AY51" s="221">
        <v>0.3</v>
      </c>
      <c r="AZ51" s="221"/>
      <c r="BA51" s="221"/>
      <c r="BB51" s="221"/>
      <c r="BC51" s="221"/>
      <c r="BD51" s="221">
        <v>0.5</v>
      </c>
      <c r="BE51" s="221"/>
      <c r="BF51" s="221"/>
      <c r="BG51" s="221"/>
      <c r="BH51" s="221"/>
      <c r="BI51" s="221">
        <v>0.2</v>
      </c>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7"/>
    </row>
    <row r="52" spans="1:90" ht="13.9" customHeight="1" outlineLevel="1">
      <c r="A52" s="216"/>
      <c r="B52" s="217"/>
      <c r="C52" s="217"/>
      <c r="D52" s="218"/>
      <c r="E52" s="218"/>
      <c r="F52" s="218"/>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9"/>
      <c r="AH52" s="219"/>
      <c r="AI52" s="219"/>
      <c r="AJ52" s="219"/>
      <c r="AK52" s="219"/>
      <c r="AL52" s="219"/>
      <c r="AM52" s="219"/>
      <c r="AN52" s="217"/>
      <c r="AO52" s="217"/>
      <c r="AP52" s="217"/>
      <c r="AQ52" s="217"/>
      <c r="AR52" s="217"/>
      <c r="AS52" s="217"/>
      <c r="AT52" s="220"/>
      <c r="AU52" s="220"/>
      <c r="AV52" s="220"/>
      <c r="AW52" s="220"/>
      <c r="AX52" s="220"/>
      <c r="AY52" s="228">
        <f>AG51*AY51</f>
        <v>29834.942999999999</v>
      </c>
      <c r="AZ52" s="228"/>
      <c r="BA52" s="228"/>
      <c r="BB52" s="228"/>
      <c r="BC52" s="228"/>
      <c r="BD52" s="228">
        <f>AG51*BD51</f>
        <v>49724.904999999999</v>
      </c>
      <c r="BE52" s="228"/>
      <c r="BF52" s="228"/>
      <c r="BG52" s="228"/>
      <c r="BH52" s="228"/>
      <c r="BI52" s="228">
        <f>AG51*BI51</f>
        <v>19889.962</v>
      </c>
      <c r="BJ52" s="228"/>
      <c r="BK52" s="228"/>
      <c r="BL52" s="228"/>
      <c r="BM52" s="228"/>
      <c r="BN52" s="228"/>
      <c r="BO52" s="228"/>
      <c r="BP52" s="228"/>
      <c r="BQ52" s="228"/>
      <c r="BR52" s="228"/>
      <c r="BS52" s="228"/>
      <c r="BT52" s="228"/>
      <c r="BU52" s="228"/>
      <c r="BV52" s="228"/>
      <c r="BW52" s="228"/>
      <c r="BX52" s="228"/>
      <c r="BY52" s="228"/>
      <c r="BZ52" s="228"/>
      <c r="CA52" s="228"/>
      <c r="CB52" s="228"/>
      <c r="CC52" s="228"/>
      <c r="CD52" s="228"/>
      <c r="CE52" s="228"/>
      <c r="CF52" s="228"/>
      <c r="CG52" s="228"/>
      <c r="CH52" s="228"/>
      <c r="CI52" s="228"/>
      <c r="CJ52" s="228"/>
      <c r="CK52" s="228"/>
      <c r="CL52" s="229"/>
    </row>
    <row r="53" spans="1:90" ht="13.9" customHeight="1" outlineLevel="1">
      <c r="A53" s="216" t="s">
        <v>446</v>
      </c>
      <c r="B53" s="217"/>
      <c r="C53" s="217"/>
      <c r="D53" s="218" t="s">
        <v>538</v>
      </c>
      <c r="E53" s="218"/>
      <c r="F53" s="218"/>
      <c r="G53" s="218"/>
      <c r="H53" s="218"/>
      <c r="I53" s="218"/>
      <c r="J53" s="218"/>
      <c r="K53" s="218"/>
      <c r="L53" s="218"/>
      <c r="M53" s="218"/>
      <c r="N53" s="218"/>
      <c r="O53" s="218"/>
      <c r="P53" s="218"/>
      <c r="Q53" s="218"/>
      <c r="R53" s="218"/>
      <c r="S53" s="218"/>
      <c r="T53" s="218"/>
      <c r="U53" s="218"/>
      <c r="V53" s="218"/>
      <c r="W53" s="218"/>
      <c r="X53" s="218"/>
      <c r="Y53" s="218"/>
      <c r="Z53" s="218"/>
      <c r="AA53" s="218"/>
      <c r="AB53" s="218"/>
      <c r="AC53" s="218"/>
      <c r="AD53" s="218"/>
      <c r="AE53" s="218"/>
      <c r="AF53" s="218"/>
      <c r="AG53" s="219">
        <f>ORÇAMENTOS!L188</f>
        <v>5527.64</v>
      </c>
      <c r="AH53" s="219"/>
      <c r="AI53" s="219"/>
      <c r="AJ53" s="219"/>
      <c r="AK53" s="219"/>
      <c r="AL53" s="219"/>
      <c r="AM53" s="219"/>
      <c r="AN53" s="217" t="e">
        <f>#REF!-#REF!</f>
        <v>#REF!</v>
      </c>
      <c r="AO53" s="217"/>
      <c r="AP53" s="217"/>
      <c r="AQ53" s="217"/>
      <c r="AR53" s="217"/>
      <c r="AS53" s="217"/>
      <c r="AT53" s="220">
        <f>AG53/$AD$4</f>
        <v>1.1425050384694593E-2</v>
      </c>
      <c r="AU53" s="220"/>
      <c r="AV53" s="220"/>
      <c r="AW53" s="220"/>
      <c r="AX53" s="220"/>
      <c r="AY53" s="221">
        <v>0.3</v>
      </c>
      <c r="AZ53" s="221"/>
      <c r="BA53" s="221"/>
      <c r="BB53" s="221"/>
      <c r="BC53" s="221"/>
      <c r="BD53" s="221">
        <v>0.5</v>
      </c>
      <c r="BE53" s="221"/>
      <c r="BF53" s="221"/>
      <c r="BG53" s="221"/>
      <c r="BH53" s="221"/>
      <c r="BI53" s="221">
        <v>0.2</v>
      </c>
      <c r="BJ53" s="221"/>
      <c r="BK53" s="221"/>
      <c r="BL53" s="221"/>
      <c r="BM53" s="221"/>
      <c r="BN53" s="228"/>
      <c r="BO53" s="228"/>
      <c r="BP53" s="228"/>
      <c r="BQ53" s="228"/>
      <c r="BR53" s="228"/>
      <c r="BS53" s="228"/>
      <c r="BT53" s="228"/>
      <c r="BU53" s="228"/>
      <c r="BV53" s="228"/>
      <c r="BW53" s="228"/>
      <c r="BX53" s="228"/>
      <c r="BY53" s="228"/>
      <c r="BZ53" s="228"/>
      <c r="CA53" s="228"/>
      <c r="CB53" s="228"/>
      <c r="CC53" s="228"/>
      <c r="CD53" s="228"/>
      <c r="CE53" s="228"/>
      <c r="CF53" s="228"/>
      <c r="CG53" s="228"/>
      <c r="CH53" s="228"/>
      <c r="CI53" s="228"/>
      <c r="CJ53" s="228"/>
      <c r="CK53" s="228"/>
      <c r="CL53" s="229"/>
    </row>
    <row r="54" spans="1:90" ht="13.9" customHeight="1" outlineLevel="1">
      <c r="A54" s="216"/>
      <c r="B54" s="217"/>
      <c r="C54" s="217"/>
      <c r="D54" s="218"/>
      <c r="E54" s="218"/>
      <c r="F54" s="218"/>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9"/>
      <c r="AH54" s="219"/>
      <c r="AI54" s="219"/>
      <c r="AJ54" s="219"/>
      <c r="AK54" s="219"/>
      <c r="AL54" s="219"/>
      <c r="AM54" s="219"/>
      <c r="AN54" s="217"/>
      <c r="AO54" s="217"/>
      <c r="AP54" s="217"/>
      <c r="AQ54" s="217"/>
      <c r="AR54" s="217"/>
      <c r="AS54" s="217"/>
      <c r="AT54" s="220"/>
      <c r="AU54" s="220"/>
      <c r="AV54" s="220"/>
      <c r="AW54" s="220"/>
      <c r="AX54" s="220"/>
      <c r="AY54" s="228">
        <f>AG53*AY53</f>
        <v>1658.2920000000001</v>
      </c>
      <c r="AZ54" s="228"/>
      <c r="BA54" s="228"/>
      <c r="BB54" s="228"/>
      <c r="BC54" s="228"/>
      <c r="BD54" s="228">
        <f>AG53*BD53</f>
        <v>2763.82</v>
      </c>
      <c r="BE54" s="228"/>
      <c r="BF54" s="228"/>
      <c r="BG54" s="228"/>
      <c r="BH54" s="228"/>
      <c r="BI54" s="228">
        <f>AG53*BI53</f>
        <v>1105.528</v>
      </c>
      <c r="BJ54" s="228"/>
      <c r="BK54" s="228"/>
      <c r="BL54" s="228"/>
      <c r="BM54" s="228"/>
      <c r="BN54" s="228"/>
      <c r="BO54" s="228"/>
      <c r="BP54" s="228"/>
      <c r="BQ54" s="228"/>
      <c r="BR54" s="228"/>
      <c r="BS54" s="228"/>
      <c r="BT54" s="228"/>
      <c r="BU54" s="228"/>
      <c r="BV54" s="228"/>
      <c r="BW54" s="228"/>
      <c r="BX54" s="228"/>
      <c r="BY54" s="228"/>
      <c r="BZ54" s="228"/>
      <c r="CA54" s="228"/>
      <c r="CB54" s="228"/>
      <c r="CC54" s="228"/>
      <c r="CD54" s="228"/>
      <c r="CE54" s="228"/>
      <c r="CF54" s="228"/>
      <c r="CG54" s="228"/>
      <c r="CH54" s="228"/>
      <c r="CI54" s="228"/>
      <c r="CJ54" s="228"/>
      <c r="CK54" s="228"/>
      <c r="CL54" s="229"/>
    </row>
    <row r="55" spans="1:90" ht="13.9" customHeight="1" outlineLevel="1">
      <c r="A55" s="216"/>
      <c r="B55" s="217"/>
      <c r="C55" s="217"/>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9"/>
      <c r="AH55" s="219"/>
      <c r="AI55" s="219"/>
      <c r="AJ55" s="219"/>
      <c r="AK55" s="219"/>
      <c r="AL55" s="219"/>
      <c r="AM55" s="219"/>
      <c r="AN55" s="87"/>
      <c r="AO55" s="87"/>
      <c r="AP55" s="87"/>
      <c r="AQ55" s="87"/>
      <c r="AR55" s="87"/>
      <c r="AS55" s="87"/>
      <c r="AT55" s="220"/>
      <c r="AU55" s="220"/>
      <c r="AV55" s="220"/>
      <c r="AW55" s="220"/>
      <c r="AX55" s="220"/>
      <c r="AY55" s="228"/>
      <c r="AZ55" s="228"/>
      <c r="BA55" s="228"/>
      <c r="BB55" s="228"/>
      <c r="BC55" s="228"/>
      <c r="BD55" s="228"/>
      <c r="BE55" s="228"/>
      <c r="BF55" s="228"/>
      <c r="BG55" s="228"/>
      <c r="BH55" s="228"/>
      <c r="BI55" s="228"/>
      <c r="BJ55" s="228"/>
      <c r="BK55" s="228"/>
      <c r="BL55" s="228"/>
      <c r="BM55" s="228"/>
      <c r="BN55" s="228"/>
      <c r="BO55" s="228"/>
      <c r="BP55" s="228"/>
      <c r="BQ55" s="228"/>
      <c r="BR55" s="228"/>
      <c r="BS55" s="228"/>
      <c r="BT55" s="228"/>
      <c r="BU55" s="228"/>
      <c r="BV55" s="228"/>
      <c r="BW55" s="228"/>
      <c r="BX55" s="228"/>
      <c r="BY55" s="228"/>
      <c r="BZ55" s="228"/>
      <c r="CA55" s="228"/>
      <c r="CB55" s="228"/>
      <c r="CC55" s="228"/>
      <c r="CD55" s="228"/>
      <c r="CE55" s="228"/>
      <c r="CF55" s="228"/>
      <c r="CG55" s="228"/>
      <c r="CH55" s="228"/>
      <c r="CI55" s="228"/>
      <c r="CJ55" s="228"/>
      <c r="CK55" s="228"/>
      <c r="CL55" s="229"/>
    </row>
    <row r="56" spans="1:90" ht="13.9" customHeight="1" outlineLevel="1">
      <c r="A56" s="216"/>
      <c r="B56" s="217"/>
      <c r="C56" s="217"/>
      <c r="D56" s="218"/>
      <c r="E56" s="218"/>
      <c r="F56" s="218"/>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9"/>
      <c r="AH56" s="219"/>
      <c r="AI56" s="219"/>
      <c r="AJ56" s="219"/>
      <c r="AK56" s="219"/>
      <c r="AL56" s="219"/>
      <c r="AM56" s="219"/>
      <c r="AN56" s="87"/>
      <c r="AO56" s="87"/>
      <c r="AP56" s="87"/>
      <c r="AQ56" s="87"/>
      <c r="AR56" s="87"/>
      <c r="AS56" s="87"/>
      <c r="AT56" s="220"/>
      <c r="AU56" s="220"/>
      <c r="AV56" s="220"/>
      <c r="AW56" s="220"/>
      <c r="AX56" s="220"/>
      <c r="AY56" s="228"/>
      <c r="AZ56" s="228"/>
      <c r="BA56" s="228"/>
      <c r="BB56" s="228"/>
      <c r="BC56" s="228"/>
      <c r="BD56" s="228"/>
      <c r="BE56" s="228"/>
      <c r="BF56" s="228"/>
      <c r="BG56" s="228"/>
      <c r="BH56" s="228"/>
      <c r="BI56" s="228"/>
      <c r="BJ56" s="228"/>
      <c r="BK56" s="228"/>
      <c r="BL56" s="228"/>
      <c r="BM56" s="228"/>
      <c r="BN56" s="228"/>
      <c r="BO56" s="228"/>
      <c r="BP56" s="228"/>
      <c r="BQ56" s="228"/>
      <c r="BR56" s="228"/>
      <c r="BS56" s="228"/>
      <c r="BT56" s="228"/>
      <c r="BU56" s="228"/>
      <c r="BV56" s="228"/>
      <c r="BW56" s="228"/>
      <c r="BX56" s="228"/>
      <c r="BY56" s="228"/>
      <c r="BZ56" s="228"/>
      <c r="CA56" s="228"/>
      <c r="CB56" s="228"/>
      <c r="CC56" s="228"/>
      <c r="CD56" s="228"/>
      <c r="CE56" s="228"/>
      <c r="CF56" s="228"/>
      <c r="CG56" s="228"/>
      <c r="CH56" s="228"/>
      <c r="CI56" s="228"/>
      <c r="CJ56" s="228"/>
      <c r="CK56" s="228"/>
      <c r="CL56" s="229"/>
    </row>
    <row r="57" spans="1:90" ht="13.9" customHeight="1" outlineLevel="1">
      <c r="A57" s="216"/>
      <c r="B57" s="217"/>
      <c r="C57" s="217"/>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9"/>
      <c r="AH57" s="219"/>
      <c r="AI57" s="219"/>
      <c r="AJ57" s="219"/>
      <c r="AK57" s="219"/>
      <c r="AL57" s="219"/>
      <c r="AM57" s="219"/>
      <c r="AN57" s="87"/>
      <c r="AO57" s="87"/>
      <c r="AP57" s="87"/>
      <c r="AQ57" s="87"/>
      <c r="AR57" s="87"/>
      <c r="AS57" s="87"/>
      <c r="AT57" s="220"/>
      <c r="AU57" s="220"/>
      <c r="AV57" s="220"/>
      <c r="AW57" s="220"/>
      <c r="AX57" s="220"/>
      <c r="AY57" s="228"/>
      <c r="AZ57" s="228"/>
      <c r="BA57" s="228"/>
      <c r="BB57" s="228"/>
      <c r="BC57" s="228"/>
      <c r="BD57" s="228"/>
      <c r="BE57" s="228"/>
      <c r="BF57" s="228"/>
      <c r="BG57" s="228"/>
      <c r="BH57" s="228"/>
      <c r="BI57" s="228"/>
      <c r="BJ57" s="228"/>
      <c r="BK57" s="228"/>
      <c r="BL57" s="228"/>
      <c r="BM57" s="228"/>
      <c r="BN57" s="228"/>
      <c r="BO57" s="228"/>
      <c r="BP57" s="228"/>
      <c r="BQ57" s="228"/>
      <c r="BR57" s="228"/>
      <c r="BS57" s="228"/>
      <c r="BT57" s="228"/>
      <c r="BU57" s="228"/>
      <c r="BV57" s="228"/>
      <c r="BW57" s="228"/>
      <c r="BX57" s="228"/>
      <c r="BY57" s="228"/>
      <c r="BZ57" s="228"/>
      <c r="CA57" s="228"/>
      <c r="CB57" s="228"/>
      <c r="CC57" s="228"/>
      <c r="CD57" s="228"/>
      <c r="CE57" s="228"/>
      <c r="CF57" s="228"/>
      <c r="CG57" s="228"/>
      <c r="CH57" s="228"/>
      <c r="CI57" s="228"/>
      <c r="CJ57" s="228"/>
      <c r="CK57" s="228"/>
      <c r="CL57" s="229"/>
    </row>
    <row r="58" spans="1:90" ht="13.9" customHeight="1" outlineLevel="1">
      <c r="A58" s="216"/>
      <c r="B58" s="217"/>
      <c r="C58" s="217"/>
      <c r="D58" s="218"/>
      <c r="E58" s="218"/>
      <c r="F58" s="218"/>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9"/>
      <c r="AH58" s="219"/>
      <c r="AI58" s="219"/>
      <c r="AJ58" s="219"/>
      <c r="AK58" s="219"/>
      <c r="AL58" s="219"/>
      <c r="AM58" s="219"/>
      <c r="AN58" s="87"/>
      <c r="AO58" s="87"/>
      <c r="AP58" s="87"/>
      <c r="AQ58" s="87"/>
      <c r="AR58" s="87"/>
      <c r="AS58" s="87"/>
      <c r="AT58" s="220"/>
      <c r="AU58" s="220"/>
      <c r="AV58" s="220"/>
      <c r="AW58" s="220"/>
      <c r="AX58" s="220"/>
      <c r="AY58" s="228"/>
      <c r="AZ58" s="228"/>
      <c r="BA58" s="228"/>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9"/>
    </row>
    <row r="59" spans="1:90" ht="15">
      <c r="A59" s="222">
        <v>5</v>
      </c>
      <c r="B59" s="223"/>
      <c r="C59" s="223"/>
      <c r="D59" s="224" t="s">
        <v>9</v>
      </c>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5">
        <f>AG60</f>
        <v>39526.020000000004</v>
      </c>
      <c r="AH59" s="223"/>
      <c r="AI59" s="223"/>
      <c r="AJ59" s="223"/>
      <c r="AK59" s="223"/>
      <c r="AL59" s="223"/>
      <c r="AM59" s="223"/>
      <c r="AN59" s="223"/>
      <c r="AO59" s="223"/>
      <c r="AP59" s="223"/>
      <c r="AQ59" s="223"/>
      <c r="AR59" s="223"/>
      <c r="AS59" s="223"/>
      <c r="AT59" s="226">
        <f>AT60</f>
        <v>8.1696125291525173E-2</v>
      </c>
      <c r="AU59" s="223"/>
      <c r="AV59" s="223"/>
      <c r="AW59" s="223"/>
      <c r="AX59" s="223"/>
      <c r="AY59" s="213">
        <f>AY61</f>
        <v>13175.339999999998</v>
      </c>
      <c r="AZ59" s="214"/>
      <c r="BA59" s="214"/>
      <c r="BB59" s="214"/>
      <c r="BC59" s="214"/>
      <c r="BD59" s="213">
        <f>BD61</f>
        <v>13175.339999999998</v>
      </c>
      <c r="BE59" s="214"/>
      <c r="BF59" s="214"/>
      <c r="BG59" s="214"/>
      <c r="BH59" s="214"/>
      <c r="BI59" s="213">
        <f>BI61</f>
        <v>13175.339999999998</v>
      </c>
      <c r="BJ59" s="214"/>
      <c r="BK59" s="214"/>
      <c r="BL59" s="214"/>
      <c r="BM59" s="214"/>
      <c r="BN59" s="213"/>
      <c r="BO59" s="214"/>
      <c r="BP59" s="214"/>
      <c r="BQ59" s="214"/>
      <c r="BR59" s="214"/>
      <c r="BS59" s="213"/>
      <c r="BT59" s="214"/>
      <c r="BU59" s="214"/>
      <c r="BV59" s="214"/>
      <c r="BW59" s="214"/>
      <c r="BX59" s="213"/>
      <c r="BY59" s="214"/>
      <c r="BZ59" s="214"/>
      <c r="CA59" s="214"/>
      <c r="CB59" s="214"/>
      <c r="CC59" s="213"/>
      <c r="CD59" s="214"/>
      <c r="CE59" s="214"/>
      <c r="CF59" s="214"/>
      <c r="CG59" s="214"/>
      <c r="CH59" s="213"/>
      <c r="CI59" s="214"/>
      <c r="CJ59" s="214"/>
      <c r="CK59" s="214"/>
      <c r="CL59" s="215"/>
    </row>
    <row r="60" spans="1:90" ht="13.9" customHeight="1" outlineLevel="1">
      <c r="A60" s="216"/>
      <c r="B60" s="217"/>
      <c r="C60" s="217"/>
      <c r="D60" s="218" t="s">
        <v>539</v>
      </c>
      <c r="E60" s="218"/>
      <c r="F60" s="218"/>
      <c r="G60" s="218"/>
      <c r="H60" s="218"/>
      <c r="I60" s="218"/>
      <c r="J60" s="218"/>
      <c r="K60" s="218"/>
      <c r="L60" s="218"/>
      <c r="M60" s="218"/>
      <c r="N60" s="218"/>
      <c r="O60" s="218"/>
      <c r="P60" s="218"/>
      <c r="Q60" s="218"/>
      <c r="R60" s="218"/>
      <c r="S60" s="218"/>
      <c r="T60" s="218"/>
      <c r="U60" s="218"/>
      <c r="V60" s="218"/>
      <c r="W60" s="218"/>
      <c r="X60" s="218"/>
      <c r="Y60" s="218"/>
      <c r="Z60" s="218"/>
      <c r="AA60" s="218"/>
      <c r="AB60" s="218"/>
      <c r="AC60" s="218"/>
      <c r="AD60" s="218"/>
      <c r="AE60" s="218"/>
      <c r="AF60" s="218"/>
      <c r="AG60" s="219">
        <f>ORÇAMENTOS!L197</f>
        <v>39526.020000000004</v>
      </c>
      <c r="AH60" s="219"/>
      <c r="AI60" s="219"/>
      <c r="AJ60" s="219"/>
      <c r="AK60" s="219"/>
      <c r="AL60" s="219"/>
      <c r="AM60" s="219"/>
      <c r="AN60" s="217" t="e">
        <f>#REF!-#REF!</f>
        <v>#REF!</v>
      </c>
      <c r="AO60" s="217"/>
      <c r="AP60" s="217"/>
      <c r="AQ60" s="217"/>
      <c r="AR60" s="217"/>
      <c r="AS60" s="217"/>
      <c r="AT60" s="220">
        <f>AG60/$AD$4</f>
        <v>8.1696125291525173E-2</v>
      </c>
      <c r="AU60" s="220"/>
      <c r="AV60" s="220"/>
      <c r="AW60" s="220"/>
      <c r="AX60" s="220"/>
      <c r="AY60" s="221">
        <f>AT11/3</f>
        <v>0.33333333333333326</v>
      </c>
      <c r="AZ60" s="221"/>
      <c r="BA60" s="221"/>
      <c r="BB60" s="221"/>
      <c r="BC60" s="221"/>
      <c r="BD60" s="221">
        <f>AY60</f>
        <v>0.33333333333333326</v>
      </c>
      <c r="BE60" s="221"/>
      <c r="BF60" s="221"/>
      <c r="BG60" s="221"/>
      <c r="BH60" s="221"/>
      <c r="BI60" s="221">
        <f>BD60</f>
        <v>0.33333333333333326</v>
      </c>
      <c r="BJ60" s="221"/>
      <c r="BK60" s="221"/>
      <c r="BL60" s="221"/>
      <c r="BM60" s="221"/>
      <c r="BN60" s="221"/>
      <c r="BO60" s="221"/>
      <c r="BP60" s="221"/>
      <c r="BQ60" s="221"/>
      <c r="BR60" s="221"/>
      <c r="BS60" s="221"/>
      <c r="BT60" s="221"/>
      <c r="BU60" s="221"/>
      <c r="BV60" s="221"/>
      <c r="BW60" s="221"/>
      <c r="BX60" s="221"/>
      <c r="BY60" s="221"/>
      <c r="BZ60" s="221"/>
      <c r="CA60" s="221"/>
      <c r="CB60" s="221"/>
      <c r="CC60" s="221"/>
      <c r="CD60" s="221"/>
      <c r="CE60" s="221"/>
      <c r="CF60" s="221"/>
      <c r="CG60" s="221"/>
      <c r="CH60" s="221"/>
      <c r="CI60" s="221"/>
      <c r="CJ60" s="221"/>
      <c r="CK60" s="221"/>
      <c r="CL60" s="227"/>
    </row>
    <row r="61" spans="1:90" ht="13.9" customHeight="1" outlineLevel="1">
      <c r="A61" s="216"/>
      <c r="B61" s="217"/>
      <c r="C61" s="217"/>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c r="AG61" s="219"/>
      <c r="AH61" s="219"/>
      <c r="AI61" s="219"/>
      <c r="AJ61" s="219"/>
      <c r="AK61" s="219"/>
      <c r="AL61" s="219"/>
      <c r="AM61" s="219"/>
      <c r="AN61" s="217"/>
      <c r="AO61" s="217"/>
      <c r="AP61" s="217"/>
      <c r="AQ61" s="217"/>
      <c r="AR61" s="217"/>
      <c r="AS61" s="217"/>
      <c r="AT61" s="220"/>
      <c r="AU61" s="220"/>
      <c r="AV61" s="220"/>
      <c r="AW61" s="220"/>
      <c r="AX61" s="220"/>
      <c r="AY61" s="228">
        <f>AG60*AY60</f>
        <v>13175.339999999998</v>
      </c>
      <c r="AZ61" s="228"/>
      <c r="BA61" s="228"/>
      <c r="BB61" s="228"/>
      <c r="BC61" s="228"/>
      <c r="BD61" s="228">
        <f>AG60*BD60</f>
        <v>13175.339999999998</v>
      </c>
      <c r="BE61" s="228"/>
      <c r="BF61" s="228"/>
      <c r="BG61" s="228"/>
      <c r="BH61" s="228"/>
      <c r="BI61" s="228">
        <f>AG60*BI60</f>
        <v>13175.339999999998</v>
      </c>
      <c r="BJ61" s="228"/>
      <c r="BK61" s="228"/>
      <c r="BL61" s="228"/>
      <c r="BM61" s="228"/>
      <c r="BN61" s="228"/>
      <c r="BO61" s="228"/>
      <c r="BP61" s="228"/>
      <c r="BQ61" s="228"/>
      <c r="BR61" s="228"/>
      <c r="BS61" s="228"/>
      <c r="BT61" s="228"/>
      <c r="BU61" s="228"/>
      <c r="BV61" s="228"/>
      <c r="BW61" s="228"/>
      <c r="BX61" s="228"/>
      <c r="BY61" s="228"/>
      <c r="BZ61" s="228"/>
      <c r="CA61" s="228"/>
      <c r="CB61" s="228"/>
      <c r="CC61" s="228"/>
      <c r="CD61" s="228"/>
      <c r="CE61" s="228"/>
      <c r="CF61" s="228"/>
      <c r="CG61" s="228"/>
      <c r="CH61" s="228"/>
      <c r="CI61" s="228"/>
      <c r="CJ61" s="228"/>
      <c r="CK61" s="228"/>
      <c r="CL61" s="229"/>
    </row>
    <row r="62" spans="1:90" ht="13.9" customHeight="1" outlineLevel="1">
      <c r="A62" s="216"/>
      <c r="B62" s="217"/>
      <c r="C62" s="217"/>
      <c r="D62" s="218"/>
      <c r="E62" s="218"/>
      <c r="F62" s="218"/>
      <c r="G62" s="218"/>
      <c r="H62" s="218"/>
      <c r="I62" s="218"/>
      <c r="J62" s="218"/>
      <c r="K62" s="218"/>
      <c r="L62" s="218"/>
      <c r="M62" s="218"/>
      <c r="N62" s="218"/>
      <c r="O62" s="218"/>
      <c r="P62" s="218"/>
      <c r="Q62" s="218"/>
      <c r="R62" s="218"/>
      <c r="S62" s="218"/>
      <c r="T62" s="218"/>
      <c r="U62" s="218"/>
      <c r="V62" s="218"/>
      <c r="W62" s="218"/>
      <c r="X62" s="218"/>
      <c r="Y62" s="218"/>
      <c r="Z62" s="218"/>
      <c r="AA62" s="218"/>
      <c r="AB62" s="218"/>
      <c r="AC62" s="218"/>
      <c r="AD62" s="218"/>
      <c r="AE62" s="218"/>
      <c r="AF62" s="218"/>
      <c r="AG62" s="219"/>
      <c r="AH62" s="219"/>
      <c r="AI62" s="219"/>
      <c r="AJ62" s="219"/>
      <c r="AK62" s="219"/>
      <c r="AL62" s="219"/>
      <c r="AM62" s="219"/>
      <c r="AN62" s="87"/>
      <c r="AO62" s="87"/>
      <c r="AP62" s="87"/>
      <c r="AQ62" s="87"/>
      <c r="AR62" s="87"/>
      <c r="AS62" s="87"/>
      <c r="AT62" s="220"/>
      <c r="AU62" s="220"/>
      <c r="AV62" s="220"/>
      <c r="AW62" s="220"/>
      <c r="AX62" s="220"/>
      <c r="AY62" s="228"/>
      <c r="AZ62" s="228"/>
      <c r="BA62" s="228"/>
      <c r="BB62" s="228"/>
      <c r="BC62" s="228"/>
      <c r="BD62" s="228"/>
      <c r="BE62" s="228"/>
      <c r="BF62" s="228"/>
      <c r="BG62" s="228"/>
      <c r="BH62" s="228"/>
      <c r="BI62" s="228"/>
      <c r="BJ62" s="228"/>
      <c r="BK62" s="228"/>
      <c r="BL62" s="228"/>
      <c r="BM62" s="228"/>
      <c r="BN62" s="228"/>
      <c r="BO62" s="228"/>
      <c r="BP62" s="228"/>
      <c r="BQ62" s="228"/>
      <c r="BR62" s="228"/>
      <c r="BS62" s="228"/>
      <c r="BT62" s="228"/>
      <c r="BU62" s="228"/>
      <c r="BV62" s="228"/>
      <c r="BW62" s="228"/>
      <c r="BX62" s="228"/>
      <c r="BY62" s="228"/>
      <c r="BZ62" s="228"/>
      <c r="CA62" s="228"/>
      <c r="CB62" s="228"/>
      <c r="CC62" s="228"/>
      <c r="CD62" s="228"/>
      <c r="CE62" s="228"/>
      <c r="CF62" s="228"/>
      <c r="CG62" s="228"/>
      <c r="CH62" s="228"/>
      <c r="CI62" s="228"/>
      <c r="CJ62" s="228"/>
      <c r="CK62" s="228"/>
      <c r="CL62" s="229"/>
    </row>
    <row r="63" spans="1:90" ht="13.9" customHeight="1" outlineLevel="1">
      <c r="A63" s="216"/>
      <c r="B63" s="217"/>
      <c r="C63" s="217"/>
      <c r="D63" s="218"/>
      <c r="E63" s="218"/>
      <c r="F63" s="218"/>
      <c r="G63" s="218"/>
      <c r="H63" s="218"/>
      <c r="I63" s="218"/>
      <c r="J63" s="218"/>
      <c r="K63" s="218"/>
      <c r="L63" s="218"/>
      <c r="M63" s="218"/>
      <c r="N63" s="218"/>
      <c r="O63" s="218"/>
      <c r="P63" s="218"/>
      <c r="Q63" s="218"/>
      <c r="R63" s="218"/>
      <c r="S63" s="218"/>
      <c r="T63" s="218"/>
      <c r="U63" s="218"/>
      <c r="V63" s="218"/>
      <c r="W63" s="218"/>
      <c r="X63" s="218"/>
      <c r="Y63" s="218"/>
      <c r="Z63" s="218"/>
      <c r="AA63" s="218"/>
      <c r="AB63" s="218"/>
      <c r="AC63" s="218"/>
      <c r="AD63" s="218"/>
      <c r="AE63" s="218"/>
      <c r="AF63" s="218"/>
      <c r="AG63" s="219"/>
      <c r="AH63" s="219"/>
      <c r="AI63" s="219"/>
      <c r="AJ63" s="219"/>
      <c r="AK63" s="219"/>
      <c r="AL63" s="219"/>
      <c r="AM63" s="219"/>
      <c r="AN63" s="87"/>
      <c r="AO63" s="87"/>
      <c r="AP63" s="87"/>
      <c r="AQ63" s="87"/>
      <c r="AR63" s="87"/>
      <c r="AS63" s="87"/>
      <c r="AT63" s="220"/>
      <c r="AU63" s="220"/>
      <c r="AV63" s="220"/>
      <c r="AW63" s="220"/>
      <c r="AX63" s="220"/>
      <c r="AY63" s="228"/>
      <c r="AZ63" s="228"/>
      <c r="BA63" s="228"/>
      <c r="BB63" s="228"/>
      <c r="BC63" s="228"/>
      <c r="BD63" s="228"/>
      <c r="BE63" s="228"/>
      <c r="BF63" s="228"/>
      <c r="BG63" s="228"/>
      <c r="BH63" s="228"/>
      <c r="BI63" s="228"/>
      <c r="BJ63" s="228"/>
      <c r="BK63" s="228"/>
      <c r="BL63" s="228"/>
      <c r="BM63" s="228"/>
      <c r="BN63" s="228"/>
      <c r="BO63" s="228"/>
      <c r="BP63" s="228"/>
      <c r="BQ63" s="228"/>
      <c r="BR63" s="228"/>
      <c r="BS63" s="228"/>
      <c r="BT63" s="228"/>
      <c r="BU63" s="228"/>
      <c r="BV63" s="228"/>
      <c r="BW63" s="228"/>
      <c r="BX63" s="228"/>
      <c r="BY63" s="228"/>
      <c r="BZ63" s="228"/>
      <c r="CA63" s="228"/>
      <c r="CB63" s="228"/>
      <c r="CC63" s="228"/>
      <c r="CD63" s="228"/>
      <c r="CE63" s="228"/>
      <c r="CF63" s="228"/>
      <c r="CG63" s="228"/>
      <c r="CH63" s="228"/>
      <c r="CI63" s="228"/>
      <c r="CJ63" s="228"/>
      <c r="CK63" s="228"/>
      <c r="CL63" s="229"/>
    </row>
    <row r="64" spans="1:90" ht="13.9" customHeight="1" outlineLevel="1">
      <c r="A64" s="216"/>
      <c r="B64" s="217"/>
      <c r="C64" s="217"/>
      <c r="D64" s="218"/>
      <c r="E64" s="218"/>
      <c r="F64" s="218"/>
      <c r="G64" s="218"/>
      <c r="H64" s="218"/>
      <c r="I64" s="218"/>
      <c r="J64" s="218"/>
      <c r="K64" s="218"/>
      <c r="L64" s="218"/>
      <c r="M64" s="218"/>
      <c r="N64" s="218"/>
      <c r="O64" s="218"/>
      <c r="P64" s="218"/>
      <c r="Q64" s="218"/>
      <c r="R64" s="218"/>
      <c r="S64" s="218"/>
      <c r="T64" s="218"/>
      <c r="U64" s="218"/>
      <c r="V64" s="218"/>
      <c r="W64" s="218"/>
      <c r="X64" s="218"/>
      <c r="Y64" s="218"/>
      <c r="Z64" s="218"/>
      <c r="AA64" s="218"/>
      <c r="AB64" s="218"/>
      <c r="AC64" s="218"/>
      <c r="AD64" s="218"/>
      <c r="AE64" s="218"/>
      <c r="AF64" s="218"/>
      <c r="AG64" s="219"/>
      <c r="AH64" s="219"/>
      <c r="AI64" s="219"/>
      <c r="AJ64" s="219"/>
      <c r="AK64" s="219"/>
      <c r="AL64" s="219"/>
      <c r="AM64" s="219"/>
      <c r="AN64" s="87"/>
      <c r="AO64" s="87"/>
      <c r="AP64" s="87"/>
      <c r="AQ64" s="87"/>
      <c r="AR64" s="87"/>
      <c r="AS64" s="87"/>
      <c r="AT64" s="220"/>
      <c r="AU64" s="220"/>
      <c r="AV64" s="220"/>
      <c r="AW64" s="220"/>
      <c r="AX64" s="220"/>
      <c r="AY64" s="228"/>
      <c r="AZ64" s="228"/>
      <c r="BA64" s="228"/>
      <c r="BB64" s="228"/>
      <c r="BC64" s="228"/>
      <c r="BD64" s="228"/>
      <c r="BE64" s="228"/>
      <c r="BF64" s="228"/>
      <c r="BG64" s="228"/>
      <c r="BH64" s="228"/>
      <c r="BI64" s="228"/>
      <c r="BJ64" s="228"/>
      <c r="BK64" s="228"/>
      <c r="BL64" s="228"/>
      <c r="BM64" s="228"/>
      <c r="BN64" s="228"/>
      <c r="BO64" s="228"/>
      <c r="BP64" s="228"/>
      <c r="BQ64" s="228"/>
      <c r="BR64" s="228"/>
      <c r="BS64" s="228"/>
      <c r="BT64" s="228"/>
      <c r="BU64" s="228"/>
      <c r="BV64" s="228"/>
      <c r="BW64" s="228"/>
      <c r="BX64" s="228"/>
      <c r="BY64" s="228"/>
      <c r="BZ64" s="228"/>
      <c r="CA64" s="228"/>
      <c r="CB64" s="228"/>
      <c r="CC64" s="228"/>
      <c r="CD64" s="228"/>
      <c r="CE64" s="228"/>
      <c r="CF64" s="228"/>
      <c r="CG64" s="228"/>
      <c r="CH64" s="228"/>
      <c r="CI64" s="228"/>
      <c r="CJ64" s="228"/>
      <c r="CK64" s="228"/>
      <c r="CL64" s="229"/>
    </row>
    <row r="65" spans="1:90" ht="13.9" customHeight="1" outlineLevel="1">
      <c r="A65" s="216"/>
      <c r="B65" s="217"/>
      <c r="C65" s="217"/>
      <c r="D65" s="218"/>
      <c r="E65" s="218"/>
      <c r="F65" s="218"/>
      <c r="G65" s="218"/>
      <c r="H65" s="218"/>
      <c r="I65" s="218"/>
      <c r="J65" s="218"/>
      <c r="K65" s="218"/>
      <c r="L65" s="218"/>
      <c r="M65" s="218"/>
      <c r="N65" s="218"/>
      <c r="O65" s="218"/>
      <c r="P65" s="218"/>
      <c r="Q65" s="218"/>
      <c r="R65" s="218"/>
      <c r="S65" s="218"/>
      <c r="T65" s="218"/>
      <c r="U65" s="218"/>
      <c r="V65" s="218"/>
      <c r="W65" s="218"/>
      <c r="X65" s="218"/>
      <c r="Y65" s="218"/>
      <c r="Z65" s="218"/>
      <c r="AA65" s="218"/>
      <c r="AB65" s="218"/>
      <c r="AC65" s="218"/>
      <c r="AD65" s="218"/>
      <c r="AE65" s="218"/>
      <c r="AF65" s="218"/>
      <c r="AG65" s="219"/>
      <c r="AH65" s="219"/>
      <c r="AI65" s="219"/>
      <c r="AJ65" s="219"/>
      <c r="AK65" s="219"/>
      <c r="AL65" s="219"/>
      <c r="AM65" s="219"/>
      <c r="AN65" s="87"/>
      <c r="AO65" s="87"/>
      <c r="AP65" s="87"/>
      <c r="AQ65" s="87"/>
      <c r="AR65" s="87"/>
      <c r="AS65" s="87"/>
      <c r="AT65" s="220"/>
      <c r="AU65" s="220"/>
      <c r="AV65" s="220"/>
      <c r="AW65" s="220"/>
      <c r="AX65" s="220"/>
      <c r="AY65" s="228"/>
      <c r="AZ65" s="228"/>
      <c r="BA65" s="228"/>
      <c r="BB65" s="228"/>
      <c r="BC65" s="228"/>
      <c r="BD65" s="228"/>
      <c r="BE65" s="228"/>
      <c r="BF65" s="228"/>
      <c r="BG65" s="228"/>
      <c r="BH65" s="228"/>
      <c r="BI65" s="228"/>
      <c r="BJ65" s="228"/>
      <c r="BK65" s="228"/>
      <c r="BL65" s="228"/>
      <c r="BM65" s="228"/>
      <c r="BN65" s="228"/>
      <c r="BO65" s="228"/>
      <c r="BP65" s="228"/>
      <c r="BQ65" s="228"/>
      <c r="BR65" s="228"/>
      <c r="BS65" s="228"/>
      <c r="BT65" s="228"/>
      <c r="BU65" s="228"/>
      <c r="BV65" s="228"/>
      <c r="BW65" s="228"/>
      <c r="BX65" s="228"/>
      <c r="BY65" s="228"/>
      <c r="BZ65" s="228"/>
      <c r="CA65" s="228"/>
      <c r="CB65" s="228"/>
      <c r="CC65" s="228"/>
      <c r="CD65" s="228"/>
      <c r="CE65" s="228"/>
      <c r="CF65" s="228"/>
      <c r="CG65" s="228"/>
      <c r="CH65" s="228"/>
      <c r="CI65" s="228"/>
      <c r="CJ65" s="228"/>
      <c r="CK65" s="228"/>
      <c r="CL65" s="229"/>
    </row>
    <row r="66" spans="1:90" ht="13.9" customHeight="1" outlineLevel="1">
      <c r="A66" s="216"/>
      <c r="B66" s="217"/>
      <c r="C66" s="217"/>
      <c r="D66" s="218"/>
      <c r="E66" s="218"/>
      <c r="F66" s="218"/>
      <c r="G66" s="218"/>
      <c r="H66" s="218"/>
      <c r="I66" s="218"/>
      <c r="J66" s="218"/>
      <c r="K66" s="218"/>
      <c r="L66" s="218"/>
      <c r="M66" s="218"/>
      <c r="N66" s="218"/>
      <c r="O66" s="218"/>
      <c r="P66" s="218"/>
      <c r="Q66" s="218"/>
      <c r="R66" s="218"/>
      <c r="S66" s="218"/>
      <c r="T66" s="218"/>
      <c r="U66" s="218"/>
      <c r="V66" s="218"/>
      <c r="W66" s="218"/>
      <c r="X66" s="218"/>
      <c r="Y66" s="218"/>
      <c r="Z66" s="218"/>
      <c r="AA66" s="218"/>
      <c r="AB66" s="218"/>
      <c r="AC66" s="218"/>
      <c r="AD66" s="218"/>
      <c r="AE66" s="218"/>
      <c r="AF66" s="218"/>
      <c r="AG66" s="219"/>
      <c r="AH66" s="219"/>
      <c r="AI66" s="219"/>
      <c r="AJ66" s="219"/>
      <c r="AK66" s="219"/>
      <c r="AL66" s="219"/>
      <c r="AM66" s="219"/>
      <c r="AN66" s="87"/>
      <c r="AO66" s="87"/>
      <c r="AP66" s="87"/>
      <c r="AQ66" s="87"/>
      <c r="AR66" s="87"/>
      <c r="AS66" s="87"/>
      <c r="AT66" s="220"/>
      <c r="AU66" s="220"/>
      <c r="AV66" s="220"/>
      <c r="AW66" s="220"/>
      <c r="AX66" s="220"/>
      <c r="AY66" s="228"/>
      <c r="AZ66" s="228"/>
      <c r="BA66" s="228"/>
      <c r="BB66" s="228"/>
      <c r="BC66" s="228"/>
      <c r="BD66" s="228"/>
      <c r="BE66" s="228"/>
      <c r="BF66" s="228"/>
      <c r="BG66" s="228"/>
      <c r="BH66" s="228"/>
      <c r="BI66" s="228"/>
      <c r="BJ66" s="228"/>
      <c r="BK66" s="228"/>
      <c r="BL66" s="228"/>
      <c r="BM66" s="228"/>
      <c r="BN66" s="228"/>
      <c r="BO66" s="228"/>
      <c r="BP66" s="228"/>
      <c r="BQ66" s="228"/>
      <c r="BR66" s="228"/>
      <c r="BS66" s="228"/>
      <c r="BT66" s="228"/>
      <c r="BU66" s="228"/>
      <c r="BV66" s="228"/>
      <c r="BW66" s="228"/>
      <c r="BX66" s="228"/>
      <c r="BY66" s="228"/>
      <c r="BZ66" s="228"/>
      <c r="CA66" s="228"/>
      <c r="CB66" s="228"/>
      <c r="CC66" s="228"/>
      <c r="CD66" s="228"/>
      <c r="CE66" s="228"/>
      <c r="CF66" s="228"/>
      <c r="CG66" s="228"/>
      <c r="CH66" s="228"/>
      <c r="CI66" s="228"/>
      <c r="CJ66" s="228"/>
      <c r="CK66" s="228"/>
      <c r="CL66" s="229"/>
    </row>
    <row r="67" spans="1:90" ht="13.9" customHeight="1" outlineLevel="1" thickBot="1">
      <c r="A67" s="232"/>
      <c r="B67" s="233"/>
      <c r="C67" s="233"/>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c r="AC67" s="234"/>
      <c r="AD67" s="234"/>
      <c r="AE67" s="234"/>
      <c r="AF67" s="234"/>
      <c r="AG67" s="235"/>
      <c r="AH67" s="235"/>
      <c r="AI67" s="235"/>
      <c r="AJ67" s="235"/>
      <c r="AK67" s="235"/>
      <c r="AL67" s="235"/>
      <c r="AM67" s="235"/>
      <c r="AN67" s="88"/>
      <c r="AO67" s="88"/>
      <c r="AP67" s="88"/>
      <c r="AQ67" s="88"/>
      <c r="AR67" s="88"/>
      <c r="AS67" s="88"/>
      <c r="AT67" s="236"/>
      <c r="AU67" s="236"/>
      <c r="AV67" s="236"/>
      <c r="AW67" s="236"/>
      <c r="AX67" s="236"/>
      <c r="AY67" s="230"/>
      <c r="AZ67" s="230"/>
      <c r="BA67" s="230"/>
      <c r="BB67" s="230"/>
      <c r="BC67" s="230"/>
      <c r="BD67" s="230"/>
      <c r="BE67" s="230"/>
      <c r="BF67" s="230"/>
      <c r="BG67" s="230"/>
      <c r="BH67" s="230"/>
      <c r="BI67" s="230"/>
      <c r="BJ67" s="230"/>
      <c r="BK67" s="230"/>
      <c r="BL67" s="230"/>
      <c r="BM67" s="230"/>
      <c r="BN67" s="230"/>
      <c r="BO67" s="230"/>
      <c r="BP67" s="230"/>
      <c r="BQ67" s="230"/>
      <c r="BR67" s="230"/>
      <c r="BS67" s="230"/>
      <c r="BT67" s="230"/>
      <c r="BU67" s="230"/>
      <c r="BV67" s="230"/>
      <c r="BW67" s="230"/>
      <c r="BX67" s="230"/>
      <c r="BY67" s="230"/>
      <c r="BZ67" s="230"/>
      <c r="CA67" s="230"/>
      <c r="CB67" s="230"/>
      <c r="CC67" s="230"/>
      <c r="CD67" s="230"/>
      <c r="CE67" s="230"/>
      <c r="CF67" s="230"/>
      <c r="CG67" s="230"/>
      <c r="CH67" s="230"/>
      <c r="CI67" s="230"/>
      <c r="CJ67" s="230"/>
      <c r="CK67" s="230"/>
      <c r="CL67" s="231"/>
    </row>
  </sheetData>
  <mergeCells count="494">
    <mergeCell ref="BI66:BM67"/>
    <mergeCell ref="BN66:BR67"/>
    <mergeCell ref="BS66:BW67"/>
    <mergeCell ref="BX66:CB67"/>
    <mergeCell ref="CC66:CG67"/>
    <mergeCell ref="CH66:CL67"/>
    <mergeCell ref="A66:C67"/>
    <mergeCell ref="D66:AF67"/>
    <mergeCell ref="AG66:AM67"/>
    <mergeCell ref="AT66:AX67"/>
    <mergeCell ref="AY66:BC67"/>
    <mergeCell ref="BD66:BH67"/>
    <mergeCell ref="BI64:BM65"/>
    <mergeCell ref="BN64:BR65"/>
    <mergeCell ref="BS64:BW65"/>
    <mergeCell ref="BX64:CB65"/>
    <mergeCell ref="CC64:CG65"/>
    <mergeCell ref="CH64:CL65"/>
    <mergeCell ref="BS62:BW63"/>
    <mergeCell ref="BX62:CB63"/>
    <mergeCell ref="CC62:CG63"/>
    <mergeCell ref="CH62:CL63"/>
    <mergeCell ref="CC60:CG60"/>
    <mergeCell ref="CH60:CL60"/>
    <mergeCell ref="AY61:BC61"/>
    <mergeCell ref="BD61:BH61"/>
    <mergeCell ref="BI61:BM61"/>
    <mergeCell ref="BN61:BR61"/>
    <mergeCell ref="BS61:BW61"/>
    <mergeCell ref="BX61:CB61"/>
    <mergeCell ref="A64:C65"/>
    <mergeCell ref="D64:AF65"/>
    <mergeCell ref="AG64:AM65"/>
    <mergeCell ref="AT64:AX65"/>
    <mergeCell ref="AY64:BC65"/>
    <mergeCell ref="BD64:BH65"/>
    <mergeCell ref="CC61:CG61"/>
    <mergeCell ref="CH61:CL61"/>
    <mergeCell ref="A62:C63"/>
    <mergeCell ref="D62:AF63"/>
    <mergeCell ref="AG62:AM63"/>
    <mergeCell ref="AT62:AX63"/>
    <mergeCell ref="AY62:BC63"/>
    <mergeCell ref="BD62:BH63"/>
    <mergeCell ref="BI62:BM63"/>
    <mergeCell ref="BN62:BR63"/>
    <mergeCell ref="CH59:CL59"/>
    <mergeCell ref="A60:C61"/>
    <mergeCell ref="D60:AF61"/>
    <mergeCell ref="AG60:AM61"/>
    <mergeCell ref="AN60:AS61"/>
    <mergeCell ref="AT60:AX61"/>
    <mergeCell ref="AY60:BC60"/>
    <mergeCell ref="BD60:BH60"/>
    <mergeCell ref="BI60:BM60"/>
    <mergeCell ref="BN60:BR60"/>
    <mergeCell ref="BD59:BH59"/>
    <mergeCell ref="BI59:BM59"/>
    <mergeCell ref="BN59:BR59"/>
    <mergeCell ref="BS59:BW59"/>
    <mergeCell ref="BX59:CB59"/>
    <mergeCell ref="CC59:CG59"/>
    <mergeCell ref="A59:C59"/>
    <mergeCell ref="D59:AF59"/>
    <mergeCell ref="AG59:AM59"/>
    <mergeCell ref="AN59:AS59"/>
    <mergeCell ref="AT59:AX59"/>
    <mergeCell ref="AY59:BC59"/>
    <mergeCell ref="BS60:BW60"/>
    <mergeCell ref="BX60:CB60"/>
    <mergeCell ref="BI57:BM58"/>
    <mergeCell ref="BN57:BR58"/>
    <mergeCell ref="BS57:BW58"/>
    <mergeCell ref="BX57:CB58"/>
    <mergeCell ref="CC57:CG58"/>
    <mergeCell ref="CH57:CL58"/>
    <mergeCell ref="A57:C58"/>
    <mergeCell ref="D57:AF58"/>
    <mergeCell ref="AG57:AM58"/>
    <mergeCell ref="AT57:AX58"/>
    <mergeCell ref="AY57:BC58"/>
    <mergeCell ref="BD57:BH58"/>
    <mergeCell ref="BI55:BM56"/>
    <mergeCell ref="BN55:BR56"/>
    <mergeCell ref="BS55:BW56"/>
    <mergeCell ref="BX55:CB56"/>
    <mergeCell ref="CC55:CG56"/>
    <mergeCell ref="CH55:CL56"/>
    <mergeCell ref="A55:C56"/>
    <mergeCell ref="D55:AF56"/>
    <mergeCell ref="AG55:AM56"/>
    <mergeCell ref="AT55:AX56"/>
    <mergeCell ref="AY55:BC56"/>
    <mergeCell ref="BD55:BH56"/>
    <mergeCell ref="BN53:BR54"/>
    <mergeCell ref="BS53:BW54"/>
    <mergeCell ref="BX53:CB54"/>
    <mergeCell ref="CC53:CG54"/>
    <mergeCell ref="CH53:CL54"/>
    <mergeCell ref="AY54:BC54"/>
    <mergeCell ref="BD54:BH54"/>
    <mergeCell ref="BI54:BM54"/>
    <mergeCell ref="CC52:CG52"/>
    <mergeCell ref="CH52:CL52"/>
    <mergeCell ref="BN52:BR52"/>
    <mergeCell ref="BS52:BW52"/>
    <mergeCell ref="BX52:CB52"/>
    <mergeCell ref="A53:C54"/>
    <mergeCell ref="D53:AF54"/>
    <mergeCell ref="AG53:AM54"/>
    <mergeCell ref="AN53:AS54"/>
    <mergeCell ref="AT53:AX54"/>
    <mergeCell ref="AY53:BC53"/>
    <mergeCell ref="BD53:BH53"/>
    <mergeCell ref="BI53:BM53"/>
    <mergeCell ref="AY52:BC52"/>
    <mergeCell ref="BD52:BH52"/>
    <mergeCell ref="BI52:BM52"/>
    <mergeCell ref="A51:C52"/>
    <mergeCell ref="D51:AF52"/>
    <mergeCell ref="AG51:AM52"/>
    <mergeCell ref="AN51:AS52"/>
    <mergeCell ref="AT51:AX52"/>
    <mergeCell ref="AY51:BC51"/>
    <mergeCell ref="BD51:BH51"/>
    <mergeCell ref="BI51:BM51"/>
    <mergeCell ref="BN51:BR51"/>
    <mergeCell ref="BS51:BW51"/>
    <mergeCell ref="BX51:CB51"/>
    <mergeCell ref="CC51:CG51"/>
    <mergeCell ref="CH51:CL51"/>
    <mergeCell ref="BX50:CB50"/>
    <mergeCell ref="CC50:CG50"/>
    <mergeCell ref="CH50:CL50"/>
    <mergeCell ref="BS49:BW49"/>
    <mergeCell ref="BX49:CB49"/>
    <mergeCell ref="CC49:CG49"/>
    <mergeCell ref="CH49:CL49"/>
    <mergeCell ref="AY50:BC50"/>
    <mergeCell ref="BD50:BH50"/>
    <mergeCell ref="BI50:BM50"/>
    <mergeCell ref="BN50:BR50"/>
    <mergeCell ref="BS50:BW50"/>
    <mergeCell ref="A49:C50"/>
    <mergeCell ref="D49:AF50"/>
    <mergeCell ref="AG49:AM50"/>
    <mergeCell ref="AN49:AS50"/>
    <mergeCell ref="AT49:AX50"/>
    <mergeCell ref="AY49:BC49"/>
    <mergeCell ref="BD49:BH49"/>
    <mergeCell ref="BI49:BM49"/>
    <mergeCell ref="BN49:BR49"/>
    <mergeCell ref="CC47:CG47"/>
    <mergeCell ref="CH47:CL47"/>
    <mergeCell ref="AY48:BC48"/>
    <mergeCell ref="BD48:BH48"/>
    <mergeCell ref="BI48:BM48"/>
    <mergeCell ref="BN48:BR48"/>
    <mergeCell ref="BS48:BW48"/>
    <mergeCell ref="BX48:CB48"/>
    <mergeCell ref="CC48:CG48"/>
    <mergeCell ref="CH48:CL48"/>
    <mergeCell ref="CH46:CL46"/>
    <mergeCell ref="A47:C48"/>
    <mergeCell ref="D47:AF48"/>
    <mergeCell ref="AG47:AM48"/>
    <mergeCell ref="AN47:AS48"/>
    <mergeCell ref="AT47:AX48"/>
    <mergeCell ref="AY47:BC47"/>
    <mergeCell ref="BD47:BH47"/>
    <mergeCell ref="BI47:BM47"/>
    <mergeCell ref="BN47:BR47"/>
    <mergeCell ref="BD46:BH46"/>
    <mergeCell ref="BI46:BM46"/>
    <mergeCell ref="BN46:BR46"/>
    <mergeCell ref="BS46:BW46"/>
    <mergeCell ref="BX46:CB46"/>
    <mergeCell ref="CC46:CG46"/>
    <mergeCell ref="A46:C46"/>
    <mergeCell ref="D46:AF46"/>
    <mergeCell ref="AG46:AM46"/>
    <mergeCell ref="AN46:AS46"/>
    <mergeCell ref="AT46:AX46"/>
    <mergeCell ref="AY46:BC46"/>
    <mergeCell ref="BS47:BW47"/>
    <mergeCell ref="BX47:CB47"/>
    <mergeCell ref="BI44:BM45"/>
    <mergeCell ref="BN44:BR45"/>
    <mergeCell ref="BS44:BW45"/>
    <mergeCell ref="BX44:CB45"/>
    <mergeCell ref="CC44:CG45"/>
    <mergeCell ref="CH44:CL45"/>
    <mergeCell ref="A44:C45"/>
    <mergeCell ref="D44:AF45"/>
    <mergeCell ref="AG44:AM45"/>
    <mergeCell ref="AT44:AX45"/>
    <mergeCell ref="AY44:BC45"/>
    <mergeCell ref="BD44:BH45"/>
    <mergeCell ref="BI42:BM43"/>
    <mergeCell ref="BN42:BR43"/>
    <mergeCell ref="BS42:BW43"/>
    <mergeCell ref="BX42:CB43"/>
    <mergeCell ref="CC42:CG43"/>
    <mergeCell ref="CH42:CL43"/>
    <mergeCell ref="A42:C43"/>
    <mergeCell ref="D42:AF43"/>
    <mergeCell ref="AG42:AM43"/>
    <mergeCell ref="AT42:AX43"/>
    <mergeCell ref="AY42:BC43"/>
    <mergeCell ref="BD42:BH43"/>
    <mergeCell ref="BI40:BM41"/>
    <mergeCell ref="BN40:BR41"/>
    <mergeCell ref="BS40:BW41"/>
    <mergeCell ref="BX40:CB41"/>
    <mergeCell ref="CC40:CG41"/>
    <mergeCell ref="CH40:CL41"/>
    <mergeCell ref="BS38:BW39"/>
    <mergeCell ref="BX38:CB39"/>
    <mergeCell ref="CC38:CG39"/>
    <mergeCell ref="CH38:CL39"/>
    <mergeCell ref="CC36:CG36"/>
    <mergeCell ref="CH36:CL36"/>
    <mergeCell ref="AY37:BC37"/>
    <mergeCell ref="BD37:BH37"/>
    <mergeCell ref="BI37:BM37"/>
    <mergeCell ref="BN37:BR37"/>
    <mergeCell ref="BS37:BW37"/>
    <mergeCell ref="BX37:CB37"/>
    <mergeCell ref="A40:C41"/>
    <mergeCell ref="D40:AF41"/>
    <mergeCell ref="AG40:AM41"/>
    <mergeCell ref="AT40:AX41"/>
    <mergeCell ref="AY40:BC41"/>
    <mergeCell ref="BD40:BH41"/>
    <mergeCell ref="CC37:CG37"/>
    <mergeCell ref="CH37:CL37"/>
    <mergeCell ref="A38:C39"/>
    <mergeCell ref="D38:AF39"/>
    <mergeCell ref="AG38:AM39"/>
    <mergeCell ref="AT38:AX39"/>
    <mergeCell ref="AY38:BC39"/>
    <mergeCell ref="BD38:BH39"/>
    <mergeCell ref="BI38:BM39"/>
    <mergeCell ref="BN38:BR39"/>
    <mergeCell ref="CH35:CL35"/>
    <mergeCell ref="A36:C37"/>
    <mergeCell ref="D36:AF37"/>
    <mergeCell ref="AG36:AM37"/>
    <mergeCell ref="AN36:AS37"/>
    <mergeCell ref="AT36:AX37"/>
    <mergeCell ref="AY36:BC36"/>
    <mergeCell ref="BD36:BH36"/>
    <mergeCell ref="BI36:BM36"/>
    <mergeCell ref="BN36:BR36"/>
    <mergeCell ref="BD35:BH35"/>
    <mergeCell ref="BI35:BM35"/>
    <mergeCell ref="BN35:BR35"/>
    <mergeCell ref="BS35:BW35"/>
    <mergeCell ref="BX35:CB35"/>
    <mergeCell ref="CC35:CG35"/>
    <mergeCell ref="A35:C35"/>
    <mergeCell ref="D35:AF35"/>
    <mergeCell ref="AG35:AM35"/>
    <mergeCell ref="AN35:AS35"/>
    <mergeCell ref="AT35:AX35"/>
    <mergeCell ref="AY35:BC35"/>
    <mergeCell ref="BS36:BW36"/>
    <mergeCell ref="BX36:CB36"/>
    <mergeCell ref="BI33:BM34"/>
    <mergeCell ref="BN33:BR34"/>
    <mergeCell ref="BS33:BW34"/>
    <mergeCell ref="BX33:CB34"/>
    <mergeCell ref="CC33:CG34"/>
    <mergeCell ref="CH33:CL34"/>
    <mergeCell ref="A33:C34"/>
    <mergeCell ref="D33:AF34"/>
    <mergeCell ref="AG33:AM34"/>
    <mergeCell ref="AT33:AX34"/>
    <mergeCell ref="AY33:BC34"/>
    <mergeCell ref="BD33:BH34"/>
    <mergeCell ref="BI31:BM32"/>
    <mergeCell ref="BN31:BR32"/>
    <mergeCell ref="BS31:BW32"/>
    <mergeCell ref="BX31:CB32"/>
    <mergeCell ref="CC31:CG32"/>
    <mergeCell ref="CH31:CL32"/>
    <mergeCell ref="A31:C32"/>
    <mergeCell ref="D31:AF32"/>
    <mergeCell ref="AG31:AM32"/>
    <mergeCell ref="AT31:AX32"/>
    <mergeCell ref="AY31:BC32"/>
    <mergeCell ref="BD31:BH32"/>
    <mergeCell ref="BI29:BM30"/>
    <mergeCell ref="BN29:BR30"/>
    <mergeCell ref="BS29:BW30"/>
    <mergeCell ref="BX29:CB30"/>
    <mergeCell ref="CC29:CG30"/>
    <mergeCell ref="CH29:CL30"/>
    <mergeCell ref="BS27:BW28"/>
    <mergeCell ref="BX27:CB28"/>
    <mergeCell ref="CC27:CG28"/>
    <mergeCell ref="CH27:CL28"/>
    <mergeCell ref="CC25:CG25"/>
    <mergeCell ref="CH25:CL25"/>
    <mergeCell ref="AY26:BC26"/>
    <mergeCell ref="BD26:BH26"/>
    <mergeCell ref="BI26:BM26"/>
    <mergeCell ref="BN26:BR26"/>
    <mergeCell ref="BS26:BW26"/>
    <mergeCell ref="BX26:CB26"/>
    <mergeCell ref="A29:C30"/>
    <mergeCell ref="D29:AF30"/>
    <mergeCell ref="AG29:AM30"/>
    <mergeCell ref="AT29:AX30"/>
    <mergeCell ref="AY29:BC30"/>
    <mergeCell ref="BD29:BH30"/>
    <mergeCell ref="CC26:CG26"/>
    <mergeCell ref="CH26:CL26"/>
    <mergeCell ref="A27:C28"/>
    <mergeCell ref="D27:AF28"/>
    <mergeCell ref="AG27:AM28"/>
    <mergeCell ref="AT27:AX28"/>
    <mergeCell ref="AY27:BC28"/>
    <mergeCell ref="BD27:BH28"/>
    <mergeCell ref="BI27:BM28"/>
    <mergeCell ref="BN27:BR28"/>
    <mergeCell ref="CH24:CL24"/>
    <mergeCell ref="A25:C26"/>
    <mergeCell ref="D25:AF26"/>
    <mergeCell ref="AG25:AM26"/>
    <mergeCell ref="AN25:AS26"/>
    <mergeCell ref="AT25:AX26"/>
    <mergeCell ref="AY25:BC25"/>
    <mergeCell ref="BD25:BH25"/>
    <mergeCell ref="BI25:BM25"/>
    <mergeCell ref="BN25:BR25"/>
    <mergeCell ref="BD24:BH24"/>
    <mergeCell ref="BI24:BM24"/>
    <mergeCell ref="BN24:BR24"/>
    <mergeCell ref="BS24:BW24"/>
    <mergeCell ref="BX24:CB24"/>
    <mergeCell ref="CC24:CG24"/>
    <mergeCell ref="A24:C24"/>
    <mergeCell ref="D24:AF24"/>
    <mergeCell ref="AG24:AM24"/>
    <mergeCell ref="AN24:AS24"/>
    <mergeCell ref="AT24:AX24"/>
    <mergeCell ref="AY24:BC24"/>
    <mergeCell ref="BS25:BW25"/>
    <mergeCell ref="BX25:CB25"/>
    <mergeCell ref="BI22:BM23"/>
    <mergeCell ref="BN22:BR23"/>
    <mergeCell ref="BS22:BW23"/>
    <mergeCell ref="BX22:CB23"/>
    <mergeCell ref="CC22:CG23"/>
    <mergeCell ref="CH22:CL23"/>
    <mergeCell ref="A22:C23"/>
    <mergeCell ref="D22:AF23"/>
    <mergeCell ref="AG22:AM23"/>
    <mergeCell ref="AT22:AX23"/>
    <mergeCell ref="AY22:BC23"/>
    <mergeCell ref="BD22:BH23"/>
    <mergeCell ref="BI20:BM21"/>
    <mergeCell ref="BN20:BR21"/>
    <mergeCell ref="BS20:BW21"/>
    <mergeCell ref="BX20:CB21"/>
    <mergeCell ref="CC20:CG21"/>
    <mergeCell ref="CH20:CL21"/>
    <mergeCell ref="A20:C21"/>
    <mergeCell ref="D20:AF21"/>
    <mergeCell ref="AG20:AM21"/>
    <mergeCell ref="AT20:AX21"/>
    <mergeCell ref="AY20:BC21"/>
    <mergeCell ref="BD20:BH21"/>
    <mergeCell ref="BI18:BM19"/>
    <mergeCell ref="BN18:BR19"/>
    <mergeCell ref="BS18:BW19"/>
    <mergeCell ref="BX18:CB19"/>
    <mergeCell ref="CC18:CG19"/>
    <mergeCell ref="CH18:CL19"/>
    <mergeCell ref="BS16:BW17"/>
    <mergeCell ref="BX16:CB17"/>
    <mergeCell ref="CC16:CG17"/>
    <mergeCell ref="CH16:CL17"/>
    <mergeCell ref="CC14:CG14"/>
    <mergeCell ref="CH14:CL14"/>
    <mergeCell ref="AY15:BC15"/>
    <mergeCell ref="BD15:BH15"/>
    <mergeCell ref="BI15:BM15"/>
    <mergeCell ref="BN15:BR15"/>
    <mergeCell ref="BS15:BW15"/>
    <mergeCell ref="BX15:CB15"/>
    <mergeCell ref="A18:C19"/>
    <mergeCell ref="D18:AF19"/>
    <mergeCell ref="AG18:AM19"/>
    <mergeCell ref="AT18:AX19"/>
    <mergeCell ref="AY18:BC19"/>
    <mergeCell ref="BD18:BH19"/>
    <mergeCell ref="CC15:CG15"/>
    <mergeCell ref="CH15:CL15"/>
    <mergeCell ref="A16:C17"/>
    <mergeCell ref="D16:AF17"/>
    <mergeCell ref="AG16:AM17"/>
    <mergeCell ref="AT16:AX17"/>
    <mergeCell ref="AY16:BC17"/>
    <mergeCell ref="BD16:BH17"/>
    <mergeCell ref="BI16:BM17"/>
    <mergeCell ref="BN16:BR17"/>
    <mergeCell ref="CH13:CL13"/>
    <mergeCell ref="A14:C15"/>
    <mergeCell ref="D14:AF15"/>
    <mergeCell ref="AG14:AM15"/>
    <mergeCell ref="AN14:AS15"/>
    <mergeCell ref="AT14:AX15"/>
    <mergeCell ref="AY14:BC14"/>
    <mergeCell ref="BD14:BH14"/>
    <mergeCell ref="BI14:BM14"/>
    <mergeCell ref="BN14:BR14"/>
    <mergeCell ref="BD13:BH13"/>
    <mergeCell ref="BI13:BM13"/>
    <mergeCell ref="BN13:BR13"/>
    <mergeCell ref="BS13:BW13"/>
    <mergeCell ref="BX13:CB13"/>
    <mergeCell ref="CC13:CG13"/>
    <mergeCell ref="A13:C13"/>
    <mergeCell ref="D13:AF13"/>
    <mergeCell ref="AG13:AM13"/>
    <mergeCell ref="AN13:AS13"/>
    <mergeCell ref="AT13:AX13"/>
    <mergeCell ref="AY13:BC13"/>
    <mergeCell ref="BS14:BW14"/>
    <mergeCell ref="BX14:CB14"/>
    <mergeCell ref="CH11:CL11"/>
    <mergeCell ref="AN12:AS12"/>
    <mergeCell ref="AY12:BC12"/>
    <mergeCell ref="BD12:BH12"/>
    <mergeCell ref="BI12:BM12"/>
    <mergeCell ref="BN12:BR12"/>
    <mergeCell ref="BS12:BW12"/>
    <mergeCell ref="BX12:CB12"/>
    <mergeCell ref="CC12:CG12"/>
    <mergeCell ref="CH12:CL12"/>
    <mergeCell ref="BD11:BH11"/>
    <mergeCell ref="BI11:BM11"/>
    <mergeCell ref="BN11:BR11"/>
    <mergeCell ref="BS11:BW11"/>
    <mergeCell ref="BX11:CB11"/>
    <mergeCell ref="CC11:CG11"/>
    <mergeCell ref="A11:C12"/>
    <mergeCell ref="D11:AF12"/>
    <mergeCell ref="AG11:AM12"/>
    <mergeCell ref="AN11:AS11"/>
    <mergeCell ref="AT11:AX12"/>
    <mergeCell ref="AY11:BC11"/>
    <mergeCell ref="BI9:BM10"/>
    <mergeCell ref="BN9:BR10"/>
    <mergeCell ref="BS9:BW10"/>
    <mergeCell ref="BX9:CB10"/>
    <mergeCell ref="CC9:CG10"/>
    <mergeCell ref="CH9:CL10"/>
    <mergeCell ref="BM5:BN6"/>
    <mergeCell ref="BO5:CL6"/>
    <mergeCell ref="A7:CL8"/>
    <mergeCell ref="A9:C10"/>
    <mergeCell ref="D9:AF10"/>
    <mergeCell ref="AG9:AM10"/>
    <mergeCell ref="AN9:AS10"/>
    <mergeCell ref="AT9:AX10"/>
    <mergeCell ref="AY9:BC10"/>
    <mergeCell ref="BD9:BH10"/>
    <mergeCell ref="BO3:CG4"/>
    <mergeCell ref="CH3:CI4"/>
    <mergeCell ref="CJ3:CL4"/>
    <mergeCell ref="B4:D4"/>
    <mergeCell ref="E4:T4"/>
    <mergeCell ref="U4:X4"/>
    <mergeCell ref="Y4:AA4"/>
    <mergeCell ref="AD4:AK4"/>
    <mergeCell ref="AX1:BL6"/>
    <mergeCell ref="B3:D3"/>
    <mergeCell ref="E3:T3"/>
    <mergeCell ref="U3:AA3"/>
    <mergeCell ref="AB3:AM3"/>
    <mergeCell ref="AN3:AO3"/>
    <mergeCell ref="BM3:BN4"/>
    <mergeCell ref="BM1:BX2"/>
    <mergeCell ref="BZ1:CJ2"/>
    <mergeCell ref="CK1:CL1"/>
    <mergeCell ref="B2:D2"/>
    <mergeCell ref="E2:T2"/>
    <mergeCell ref="U2:AA2"/>
    <mergeCell ref="AD2:AF2"/>
    <mergeCell ref="AN2:AO2"/>
    <mergeCell ref="CK2:CL2"/>
  </mergeCells>
  <conditionalFormatting sqref="U2">
    <cfRule type="cellIs" dxfId="1" priority="2" operator="equal">
      <formula>"Informe o nome da Obra"</formula>
    </cfRule>
  </conditionalFormatting>
  <conditionalFormatting sqref="U3">
    <cfRule type="cellIs" dxfId="0" priority="1" operator="equal">
      <formula>"Informe o local da Obra"</formula>
    </cfRule>
  </conditionalFormatting>
  <pageMargins left="0.86614173228346458" right="0.51181102362204722" top="0.59055118110236227" bottom="0.19685039370078741" header="0" footer="0"/>
  <pageSetup paperSize="9" scale="58" fitToHeight="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ORÇAMENTOS</vt:lpstr>
      <vt:lpstr>CRONOGRAMA</vt:lpstr>
      <vt:lpstr>CRONOGRAMA!Area_de_impressao</vt:lpstr>
      <vt:lpstr>ORÇAMENTOS!Area_de_impressao</vt:lpstr>
      <vt:lpstr>CRONOGRAMA!Titulos_de_impressao</vt:lpstr>
      <vt:lpstr>ORÇAMENTOS!Titulos_de_impressao</vt:lpstr>
    </vt:vector>
  </TitlesOfParts>
  <Company>Genpro Engenharia Ltda.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carlos.correa</dc:creator>
  <cp:lastModifiedBy>GUSTAVO LOSI MOLINA PIOLI</cp:lastModifiedBy>
  <cp:lastPrinted>2024-07-29T20:34:39Z</cp:lastPrinted>
  <dcterms:created xsi:type="dcterms:W3CDTF">2005-07-22T12:37:29Z</dcterms:created>
  <dcterms:modified xsi:type="dcterms:W3CDTF">2024-07-30T18:16:42Z</dcterms:modified>
</cp:coreProperties>
</file>